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0" windowWidth="20730" windowHeight="11760"/>
  </bookViews>
  <sheets>
    <sheet name="METRO 4° PISO Rev 0 CCP" sheetId="3" r:id="rId1"/>
  </sheets>
  <definedNames>
    <definedName name="_xlnm.Print_Area" localSheetId="0">'METRO 4° PISO Rev 0 CCP'!$A$1:$H$183</definedName>
    <definedName name="_xlnm.Print_Titles" localSheetId="0">'METRO 4° PISO Rev 0 CCP'!$1:$13</definedName>
  </definedNames>
  <calcPr calcId="145621" iterate="1"/>
</workbook>
</file>

<file path=xl/calcChain.xml><?xml version="1.0" encoding="utf-8"?>
<calcChain xmlns="http://schemas.openxmlformats.org/spreadsheetml/2006/main">
  <c r="G174" i="3" l="1"/>
  <c r="G173" i="3"/>
  <c r="G154" i="3"/>
  <c r="G155" i="3" s="1"/>
  <c r="A16" i="3" l="1"/>
  <c r="A17" i="3" s="1"/>
  <c r="A18" i="3" s="1"/>
  <c r="A19" i="3" s="1"/>
  <c r="A20" i="3" s="1"/>
  <c r="A21" i="3" s="1"/>
  <c r="A22" i="3" s="1"/>
  <c r="A23" i="3" s="1"/>
  <c r="A24" i="3" s="1"/>
  <c r="A25" i="3" s="1"/>
  <c r="A26" i="3" s="1"/>
  <c r="A27" i="3" s="1"/>
  <c r="A28" i="3" s="1"/>
  <c r="A31" i="3" s="1"/>
  <c r="A32" i="3" s="1"/>
  <c r="A33" i="3" s="1"/>
  <c r="A34" i="3" s="1"/>
  <c r="A35" i="3" s="1"/>
  <c r="A36" i="3" s="1"/>
  <c r="A37" i="3" s="1"/>
  <c r="A40" i="3" s="1"/>
  <c r="A41" i="3" s="1"/>
  <c r="A42" i="3" s="1"/>
  <c r="A43" i="3" s="1"/>
  <c r="A44" i="3" s="1"/>
  <c r="A45" i="3" s="1"/>
  <c r="A46" i="3" s="1"/>
  <c r="A47" i="3" s="1"/>
  <c r="A48" i="3" s="1"/>
  <c r="A49" i="3" s="1"/>
  <c r="A50" i="3" s="1"/>
  <c r="A51" i="3" s="1"/>
  <c r="A52" i="3" s="1"/>
  <c r="A55" i="3" s="1"/>
  <c r="A56" i="3" s="1"/>
  <c r="A57" i="3" s="1"/>
  <c r="A58" i="3" s="1"/>
  <c r="A59" i="3" s="1"/>
  <c r="A62" i="3" s="1"/>
  <c r="A63" i="3" s="1"/>
  <c r="A64" i="3" s="1"/>
  <c r="A65" i="3" s="1"/>
  <c r="A68" i="3" s="1"/>
  <c r="A71" i="3" s="1"/>
  <c r="A72" i="3" s="1"/>
  <c r="A73" i="3" s="1"/>
  <c r="A74" i="3" s="1"/>
  <c r="A75" i="3" s="1"/>
  <c r="A76" i="3" s="1"/>
  <c r="A77" i="3" s="1"/>
  <c r="A78" i="3" s="1"/>
  <c r="A79" i="3" s="1"/>
  <c r="A80" i="3" s="1"/>
  <c r="A81" i="3" s="1"/>
  <c r="A82" i="3" s="1"/>
  <c r="A83" i="3" s="1"/>
  <c r="A84" i="3" s="1"/>
  <c r="A85" i="3" s="1"/>
  <c r="A86" i="3" s="1"/>
  <c r="A87" i="3" s="1"/>
  <c r="A88" i="3" s="1"/>
  <c r="A89" i="3" s="1"/>
  <c r="A90" i="3" s="1"/>
  <c r="A91" i="3" s="1"/>
  <c r="A92" i="3" s="1"/>
  <c r="A97" i="3" s="1"/>
  <c r="A98" i="3" s="1"/>
  <c r="A99" i="3" s="1"/>
  <c r="A100" i="3" s="1"/>
  <c r="A101" i="3" s="1"/>
  <c r="A102" i="3" s="1"/>
  <c r="A103" i="3" s="1"/>
  <c r="A106" i="3" s="1"/>
  <c r="A107" i="3" s="1"/>
  <c r="A108" i="3" s="1"/>
  <c r="A109" i="3" s="1"/>
  <c r="A110" i="3" s="1"/>
  <c r="A111" i="3" s="1"/>
  <c r="A112" i="3" s="1"/>
  <c r="A113" i="3" s="1"/>
  <c r="A114" i="3" s="1"/>
  <c r="A115" i="3" s="1"/>
  <c r="A116" i="3" s="1"/>
  <c r="A117" i="3" s="1"/>
  <c r="A118" i="3" s="1"/>
  <c r="A119" i="3" s="1"/>
  <c r="A120" i="3" s="1"/>
  <c r="A121" i="3" s="1"/>
  <c r="A122" i="3" s="1"/>
  <c r="A123" i="3" s="1"/>
  <c r="A124" i="3" s="1"/>
  <c r="A125" i="3" s="1"/>
  <c r="A129" i="3" s="1"/>
  <c r="A130" i="3" s="1"/>
  <c r="A131" i="3" s="1"/>
  <c r="A132" i="3" s="1"/>
  <c r="A133" i="3" s="1"/>
  <c r="A134" i="3" s="1"/>
  <c r="D15" i="3"/>
  <c r="G15" i="3" s="1"/>
  <c r="G16" i="3"/>
  <c r="G17" i="3"/>
  <c r="D18" i="3"/>
  <c r="G18" i="3" s="1"/>
  <c r="G20" i="3"/>
  <c r="D21" i="3"/>
  <c r="D41" i="3" s="1"/>
  <c r="G41" i="3" s="1"/>
  <c r="G22" i="3"/>
  <c r="G23" i="3"/>
  <c r="G24" i="3"/>
  <c r="G25" i="3"/>
  <c r="G26" i="3"/>
  <c r="G27" i="3"/>
  <c r="G28" i="3"/>
  <c r="G32" i="3"/>
  <c r="D33" i="3"/>
  <c r="G33" i="3" s="1"/>
  <c r="G34" i="3"/>
  <c r="D35" i="3"/>
  <c r="G35" i="3" s="1"/>
  <c r="D36" i="3"/>
  <c r="G36" i="3" s="1"/>
  <c r="G37" i="3"/>
  <c r="D40" i="3"/>
  <c r="G40" i="3" s="1"/>
  <c r="D42" i="3"/>
  <c r="G42" i="3" s="1"/>
  <c r="D43" i="3"/>
  <c r="G43" i="3" s="1"/>
  <c r="D44" i="3"/>
  <c r="G44" i="3" s="1"/>
  <c r="D45" i="3"/>
  <c r="G45" i="3" s="1"/>
  <c r="G46" i="3"/>
  <c r="G47" i="3"/>
  <c r="D48" i="3"/>
  <c r="G48" i="3" s="1"/>
  <c r="D49" i="3"/>
  <c r="G49" i="3" s="1"/>
  <c r="G50" i="3"/>
  <c r="G51" i="3"/>
  <c r="D52" i="3"/>
  <c r="G52" i="3" s="1"/>
  <c r="G55" i="3"/>
  <c r="G56" i="3"/>
  <c r="D57" i="3"/>
  <c r="G57" i="3" s="1"/>
  <c r="D58" i="3"/>
  <c r="G58" i="3" s="1"/>
  <c r="D59" i="3"/>
  <c r="G59" i="3" s="1"/>
  <c r="D62" i="3"/>
  <c r="G62" i="3" s="1"/>
  <c r="G63" i="3"/>
  <c r="G64" i="3"/>
  <c r="G65" i="3"/>
  <c r="G68" i="3"/>
  <c r="G69" i="3" s="1"/>
  <c r="G71" i="3"/>
  <c r="G72" i="3"/>
  <c r="G73" i="3"/>
  <c r="G74" i="3"/>
  <c r="D75" i="3"/>
  <c r="G75" i="3" s="1"/>
  <c r="D76" i="3"/>
  <c r="G76" i="3"/>
  <c r="D77" i="3"/>
  <c r="G77" i="3" s="1"/>
  <c r="D78" i="3"/>
  <c r="G78" i="3" s="1"/>
  <c r="D79" i="3"/>
  <c r="G79" i="3" s="1"/>
  <c r="D80" i="3"/>
  <c r="G80" i="3" s="1"/>
  <c r="G81" i="3"/>
  <c r="D82" i="3"/>
  <c r="G82" i="3" s="1"/>
  <c r="G83" i="3"/>
  <c r="D84" i="3"/>
  <c r="G84" i="3" s="1"/>
  <c r="D85" i="3"/>
  <c r="G85" i="3" s="1"/>
  <c r="G86" i="3"/>
  <c r="G87" i="3"/>
  <c r="G88" i="3"/>
  <c r="D89" i="3"/>
  <c r="G89" i="3" s="1"/>
  <c r="D90" i="3"/>
  <c r="D91" i="3"/>
  <c r="G91" i="3" s="1"/>
  <c r="D92" i="3"/>
  <c r="G93" i="3"/>
  <c r="G94" i="3"/>
  <c r="G97" i="3"/>
  <c r="G98" i="3"/>
  <c r="G99" i="3"/>
  <c r="G100" i="3"/>
  <c r="G101" i="3"/>
  <c r="G102" i="3"/>
  <c r="G103" i="3"/>
  <c r="G106" i="3"/>
  <c r="G107" i="3"/>
  <c r="G108" i="3"/>
  <c r="G109" i="3"/>
  <c r="G110" i="3"/>
  <c r="G111" i="3"/>
  <c r="G112" i="3"/>
  <c r="G113" i="3"/>
  <c r="G114" i="3"/>
  <c r="G115" i="3"/>
  <c r="G116" i="3"/>
  <c r="G117" i="3"/>
  <c r="G118" i="3"/>
  <c r="G119" i="3"/>
  <c r="G120" i="3"/>
  <c r="G121" i="3"/>
  <c r="G122" i="3"/>
  <c r="G123" i="3"/>
  <c r="G124" i="3"/>
  <c r="G129" i="3"/>
  <c r="G130" i="3"/>
  <c r="G131" i="3"/>
  <c r="G132" i="3"/>
  <c r="G133" i="3"/>
  <c r="G134" i="3"/>
  <c r="G135" i="3"/>
  <c r="G136" i="3"/>
  <c r="G137" i="3"/>
  <c r="G139" i="3"/>
  <c r="G140" i="3"/>
  <c r="G141" i="3"/>
  <c r="G142" i="3"/>
  <c r="G143" i="3"/>
  <c r="G144" i="3"/>
  <c r="G145" i="3"/>
  <c r="G146" i="3"/>
  <c r="G147" i="3"/>
  <c r="G148" i="3"/>
  <c r="G149" i="3"/>
  <c r="G150" i="3"/>
  <c r="G151" i="3"/>
  <c r="G157" i="3"/>
  <c r="G158" i="3"/>
  <c r="D19" i="3" l="1"/>
  <c r="G19" i="3" s="1"/>
  <c r="A135" i="3"/>
  <c r="A136" i="3" s="1"/>
  <c r="A137" i="3" s="1"/>
  <c r="G21" i="3"/>
  <c r="G29" i="3" s="1"/>
  <c r="G163" i="3" s="1"/>
  <c r="D31" i="3"/>
  <c r="G31" i="3" s="1"/>
  <c r="G38" i="3" s="1"/>
  <c r="G164" i="3" s="1"/>
  <c r="G126" i="3"/>
  <c r="G171" i="3" s="1"/>
  <c r="G66" i="3"/>
  <c r="G168" i="3" s="1"/>
  <c r="G152" i="3"/>
  <c r="G172" i="3" s="1"/>
  <c r="G53" i="3"/>
  <c r="G165" i="3" s="1"/>
  <c r="G159" i="3"/>
  <c r="G104" i="3"/>
  <c r="G170" i="3" s="1"/>
  <c r="G60" i="3"/>
  <c r="G166" i="3" s="1"/>
  <c r="G95" i="3"/>
  <c r="G169" i="3" s="1"/>
  <c r="G167" i="3"/>
  <c r="A139" i="3" l="1"/>
  <c r="A140" i="3" s="1"/>
  <c r="G177" i="3"/>
  <c r="G178" i="3" s="1"/>
  <c r="G179" i="3" s="1"/>
  <c r="A141" i="3" l="1"/>
  <c r="A142" i="3" s="1"/>
  <c r="A143" i="3" s="1"/>
  <c r="A144" i="3" s="1"/>
  <c r="A145" i="3" s="1"/>
  <c r="A146" i="3" s="1"/>
  <c r="A147" i="3" s="1"/>
  <c r="A148" i="3" s="1"/>
  <c r="A149" i="3" s="1"/>
  <c r="A150" i="3" s="1"/>
  <c r="A151" i="3" s="1"/>
  <c r="A154" i="3" l="1"/>
  <c r="A157" i="3" s="1"/>
  <c r="A158" i="3" s="1"/>
</calcChain>
</file>

<file path=xl/sharedStrings.xml><?xml version="1.0" encoding="utf-8"?>
<sst xmlns="http://schemas.openxmlformats.org/spreadsheetml/2006/main" count="319" uniqueCount="194">
  <si>
    <t>CLAVE</t>
  </si>
  <si>
    <t>DESCRIPCIÓN</t>
  </si>
  <si>
    <t>UNIDAD</t>
  </si>
  <si>
    <t>CANTIDAD</t>
  </si>
  <si>
    <t>P. U.</t>
  </si>
  <si>
    <t>IMPORTE</t>
  </si>
  <si>
    <t>M2</t>
  </si>
  <si>
    <t>Pza.</t>
  </si>
  <si>
    <t xml:space="preserve">IV.- </t>
  </si>
  <si>
    <t>I.- DEMOLICIONES Y DESMONTES</t>
  </si>
  <si>
    <t>Total de Demoliciones y Desmontes</t>
  </si>
  <si>
    <t>Total de Acabados</t>
  </si>
  <si>
    <t>Total de Instalación Eléctrica</t>
  </si>
  <si>
    <t>ML</t>
  </si>
  <si>
    <t>Ranuras en muros para alojar tuberias hasta 2" de diámetro de instalaciones hidraulicas, sanitarias, etc. con cortadora de disco.   Incluye: acarreo, trazo del propio muro, resanes con mortero cemento-arena, limpieza del área, retiro de sobrantes dentro y fuera del de la obra, desperdicios, equipo, herramienta y mano de obra en cualquier nivel.</t>
  </si>
  <si>
    <t>III.- ACABADOS</t>
  </si>
  <si>
    <t>Suministro y colocación de piso en regaderas y zonas humedas, antiderrapante porcelanato de 0.60 x 0.60 M. x 1cm. mate, de primera, rectificado, modelo VENECIA, marca CASTEL, o similar en calidad y precio autorizado por la residencia de obra de la SSNL., colocacdo a hueso, lechereado y con boquilla con referencia en alineacion.   Incluye: acarreo, flete, herramienta y material hasta el lugar de su utilización, limpieza de superficie, cortes, remates, adhesivo crest o el recomendado por el fabricante, con boquilla de 2 mm. de espesor, marca Belex aplicada sin arenas, homogenizada con latex 1776 de laticrest en proporcion de 2 latas de 19 lts. por bulto, acarreo y flete de equipo, herramienta y material, limpieza de la superficie, cortes, remates, limpieza y retiro de los sobrantes dentro y fuera de la obra, equipo, herramienta y mano de obra en cualquier nivel.</t>
  </si>
  <si>
    <t>Suministro y colocación de persianas verticales de P.V.C. lisa, calibre No. 27, marca hunter duglas, color beige, lado sur.   Incluye: preparación de área, cortes, accesorios necesarios, cadenas, cordeles y galerías, limpieza, retiro de sobrantes fuera de la obra, equipo, herramienta y mano de obra en cualquier nivel.</t>
  </si>
  <si>
    <t>Suministro y colocación de protector contra camillas mod. SCR-80, Mca.  ACROVYN o equivalente en calidad y precio, color a autorizar por la residencia de la SSNL.   Incluye: remates, end, caps,out-side,corners, trazo y nivelación, cortes, taquetes, tornilleria, acarreo y flete de materiales hasta el lugar de su utilización, retiro de sobrantes fuera de la obra, limpieza del lugar y retiro de sobrantes fuera de la obra, equipo, herramienta y mano de obra en cualquier nivel.</t>
  </si>
  <si>
    <t>Suministro y colocación de esquineros mod. SSM-20 de 2" x 2", en ACROVYN, color 006 cherry o equivalente en calidad y costo de acuerdo a especificaciones de la SSNL.   Incluye: remates, trazo y nivelación, cortes, taquetes, tornilleria, acarreo y flete de materiales hasta el lugar de su utilización, retiro de sobrantes fuera de la obra, limpieza del lugar, equipo, herramienta y mano de obra en cualquier nivel.</t>
  </si>
  <si>
    <t>Suministro y colocación de señalización de áreas.   Incluye: acrílico transparente de 3 mm. de espesor, fondo vinílico según muestra, letras y cenefa vinílicas según muestra, cortes, pijas, colocación, colocación, acarreo y flete de equipo, herramienta hasta el lugar de su utilización, limpieza, retiro de sobrantes fuera de la obra, equipo, herramienta y mano de obra en cualquier nivel.</t>
  </si>
  <si>
    <t>Suministro e instalación de recubrimiento de P.V.C. marca Polyflor® “Polyclad” para muro y piso de aislados, de  1.25 mm de espesor, de una sola capa; suministrado en rollos de 1.83 mts. de ancho por 30 mts. de largo.  Aprobado por F.D.A. para cuartos limpios clase 10. Fabricado bajo el protocolo ISO 9002. (Aspersión de llama ASTM E84 clase A, BS 476 clase1, envejecimiento a la luz ISO 105 B02, US Federal Standard 209D clase A, ASTM F24/65 y F51/68). Incluye suministro de curva sanitaria a base de Cove-Stick de 1½ X 1½ X 2.00 mts., en donde se requiera (esquinas a 90°). Se sellarán todas las juntas donde acaba el recubrimiento de P.V.C. Polyflor® para garantizar el sellado de nuestro recubrimiento. Se soldarán absolutamente todas las juntas de P.V.C. para tener muro y piso de una sola membrana. Se entregará debidamente limpio el recubrimiento de P.V.C. para su uso.</t>
  </si>
  <si>
    <t>Muro divisorio de tablaroca de 0.09m de espesor, fabricado con placas de 13 mm. en las dos caras, fijados con tornillos autoroscantes a cada 0.30 M. perimetralmente y cada 0.60 M. de separación en refuerzos intermedios a un bastidor construido con canales metálicos de lámina galvanizada calibre No. 26, de 63.5 mm. de ancho a cada 0.60 M. fijados a la estructura y unidos segun procedimiento del fabricante.  Incluye: acarreo y flete de equipo, herramienta y materiales hasta el lugar de su utilización,suministro,  almacenaje y estiba, acarreos, perforaciones en muros y firmes, taquetes, pijas, elevación, maniobras, refuerzo de madera en areas de puertas , ventanas , fijos , pasta, cinta de refuerzo, esquineros, reboerdes, colocación, emplastecido, tornillos, cortes, perfilado, andamios, limpieza del área, retiro de sobrantes dentro y fuera de obra, herramienta y mano de obra en cualquier nivel.</t>
  </si>
  <si>
    <t>TABLAROCA</t>
  </si>
  <si>
    <t>Total de Tablaroca</t>
  </si>
  <si>
    <t xml:space="preserve">V.- </t>
  </si>
  <si>
    <t>CANCELERÍA Y ALUMINIO</t>
  </si>
  <si>
    <t>Suministro y colocación de espejo de 4 mm. de espesor de 0.40 x 0.60 M. de sección, pegado a muro con adhesivo de contacto especial en area de lavabos.   Incluye: lijado del perimetro del espejo, preparación de la superficie, nivelación, plomeo, aplicación de silicón en perimetro, juntas con azulejo, limpieza del area, retiro de sobrantes dentro y fuera de obra, andamios, equipo, herramienta y mano de obra en cualquier nivel.</t>
  </si>
  <si>
    <t>Total de Cancelería y Aluminio</t>
  </si>
  <si>
    <t>SISTEMA CONTRA INCENDIO</t>
  </si>
  <si>
    <t xml:space="preserve">VI.- </t>
  </si>
  <si>
    <t xml:space="preserve">Total de Sistema Contra Incendio </t>
  </si>
  <si>
    <t xml:space="preserve">VII.- </t>
  </si>
  <si>
    <t>TUBERÍAS DE VENTILACIÓN</t>
  </si>
  <si>
    <t>Total de Tuberías de Ventilación</t>
  </si>
  <si>
    <t xml:space="preserve">VIII.- </t>
  </si>
  <si>
    <t xml:space="preserve">Llave para regadera empotrable para roscar sin chapetón, modelo E-60-AQ grado ecológico, con maneral atica, acabado cromo, modelo C-59 grado ecológico, marca Helvex. o equivalente en calidad y precio de acuerdo a especificaciones de S.S.N.L.  Incluye: suministro y colocación, flete a obra, acarreos, nivelación, fijación y pruebas, limpieza y retiro de sobrantes fuera de la obra, equipo de seguridad, instalaciones específicas, depreciación y demás cargos derivados del uso de equipo y herramienta en cualquier nivel. </t>
  </si>
  <si>
    <t>Suministro e instalación de tarja sencilla de hasta 1.35 m. x 0.60 m. y de 0.60 m. de profundidad (ver existente) y con respaldo de 0.20 m. fabricada con lámina cal. No. 16 calidad 304 de acero inoxidable en acabado pulido, equipada con 1 llave mezcladora marca HELVEX modelo OMEGA TV-398 de sensor eléctrico, 1 contra canasta marca HELVEX, modelo H-8801 y 1 céspol marca HELVEX modelo TV-030, o similar en calidad y precio.  Incluye: lineas hidráulicas y sanitarias para conexión a tubería principal con todo lo necesario para su correcta ejecución, incluye los accesorios y herrajes necesarios para su correcto funcionamiento, pruebas, cargos directos por el costo de acarreos de materiales y retiro de sobrantes y escombro fuera de la obra, limpieza del área de trabajo, trazo, nivelación, herramienta, andamios, equipo, mano de obra, materiales, desperdicios, cortes y todo lo necesario para su correcta ejecución en cualquier nivel.</t>
  </si>
  <si>
    <t>Suministro e instalación de tarja doble de hasta 1.80 m. x 0.60 m. y de 0.60 m. de profundidad y con respaldo de 0.20 m., fabricada con lámina cal. No. 16 calidad 304 de acero inoxidable en acabado pulido, equipada con 2 llaves mezcladora marca HELVEX modelo OMEGA TV-398 de sensor eléctrico, contra canasta marca HELVEX modelo H-8801 y céspol marca HELVEX modelo TV-030, o similar en calidad y precio.  Incluye: lineas hidráulicas y sanitarias para conexión a tubería principal con todo lo necesario para su correcta ejecución, incluye los accesorios y herrajes necesarios para su correcto funcionamiento, pruebas, cargos directos por el costo de acarreos de materiales y retiro de sobrantes y escombro fuera de la obra, limpieza del área de trabajo, trazo, nivelación, herramienta, andamios, equipo, mano de obra, materiales, desperdicios, cortes y todo lo necesario para su correcta ejecución en cualquier nivel.</t>
  </si>
  <si>
    <t xml:space="preserve">Lavabo Tropic Redondo, marca Ideal Standard, Modelo 0406004EC o equivalente en calidad y precio, color blanco de acuerdo a especificaciones de S.S.N.L.   Incluye: suministro y colocación, flete a obra, acarreos,  2 coflex, 2 llave estopera, trampa cromada, contracanasta, interconexion hidraulica y sanitaria, Llave mezcladora monomando marca Helvex grado ecológico, acabado cromo con recubrimiento antibacterial, pruebas, equipo, herramienta y nivelación, fijación y prueba, limpieza y retiro de sobrantes fuera de la obra, equipo de seguridad, instalaciones específicas para su correcto funcionamiento, depreciación y demás cargos derivados del uso de equipo y herramienta, mano de obra en cualquier nivel.   </t>
  </si>
  <si>
    <t xml:space="preserve">Inodoro HELVEX modelo TZF-1 con alimentador superior para descarga 4.8 lts., grado ecológico, o equivalente en calidad, dimensión y costo de acuerdo a especificaciones de S.S.N.L.  Incluye; suministro y colocación,  tapa para taza mod. AF-1 mca. Helvex, fluxometro de sensor electrónico de embolo, de baterías para WS, con botón accionador mecánico, marca Helvex, modelo FB-110-WC-4.8, grado ecológico, flete, nivelación, fijación y prueba, limpieza y retiros de sobrantes fuera de la obra, equipo de seguridad , instalaciones, depreciación y demás cargos derivados del uso de equipo y herramienta en cualquier nivel.   </t>
  </si>
  <si>
    <t xml:space="preserve">Regadera de limpieza automática antirobo con base al muro, acabado cromo, mod. AC-110, (grado ecológico), marca Helvex. o equivalente en calidad y precio de acuerdo a especificaciones de S.S.N.L.   Incluye: suministro y colocación, flete a obra, acarreos, nivelación, fijación y prueba, limpieza y retiro de sobrantes fuera de la obra, equipo de seguridad, instalaciones específicas, depreciación y demás cargos derivados del uso de equipo y herramienta en cualquier nivel.   </t>
  </si>
  <si>
    <t xml:space="preserve">Coladera modelo 24-CH, marca Helvex, una boca, rejilla cuadrada o equivalente en calidad, dimensión y  precio de acuerdo a especificaciones de S.S.N.L.  Incluye: suministro y colocación, conexión, flete a obra, acarreos, nivelación, fijación y prueba, limpieza y retiro de sobrantes fuera de la obra, equipo de seguridad, instalaciones específicas, depreciación y demás cargos derivados del uso de equipo y herramienta en cualquier nivel. </t>
  </si>
  <si>
    <t xml:space="preserve">IX.- </t>
  </si>
  <si>
    <t>INSTALACIÓN VOZ Y DATOS</t>
  </si>
  <si>
    <t>Total de Instalación Voz y Datos</t>
  </si>
  <si>
    <t xml:space="preserve">X.- </t>
  </si>
  <si>
    <t>INSTALACIÓN ELECTRICA</t>
  </si>
  <si>
    <t xml:space="preserve">Suministro e instalación de cable thw-ls, vinanel xxi antillama 90°, calibre 10 awg, color blanco  incluyendo: materiales, conexiones, aislamiento, estañado de empalmes, parte proporcional del capuchón de resorte de la marca 3m, desperdicio, m.o. y herramienta.
</t>
  </si>
  <si>
    <t>Suministro e instalación de cable thw-ls, vinanel xxi antillama 90°, calibre 10 awg, color negro incluyendo: materiales, conexiones, aislamiento, estañado de empalmes, parte proporcional del capuchón de resorte de la marca 3m, desperdicio, m.o. y herramienta.</t>
  </si>
  <si>
    <t>Suministro e instalación de cable thw-ls, vinanel xxi antillama 90°, calibre 12 awg, color verde para tierras incluyendo: materiales, conexiones, aislamiento, estañado de empalmes, parte proporcional del capuchón de resorte de la marca 3m, desperdicio, m.o. y herramienta.</t>
  </si>
  <si>
    <t>Suministro e instalación de tubería conduit galvanizada pared gruesa  de 19 mm de diámetro, instalada por plafond hasta 3 mts de altura, marca omega o júpiter, incluyendo: guía con alambre galvanizado  calibre no. 14 parte  proporcional  soporteria a cada 1.5 mts., a base de unicanal, varilla roscada y fijación según lo dicte el detalle, mano de obra, herramienta, acarreos, desperdicios y todo lo necesario para su correcta instalación.</t>
  </si>
  <si>
    <t>Suministro e instalación de cople conduit de pgg de 19 mm . Incluye  mano de obra, herramienta, acarreos, desperdicios y todo lo necesario para su correcta instalación.</t>
  </si>
  <si>
    <t>Suministro e instalación de codo conduit pgg 19 mm . Incluye  mano de obra, herramienta, acarreos, desperdicios y todo lo necesario para su correcta instalación.</t>
  </si>
  <si>
    <t>Suministro e instalación de caja galvanizada reforzada  de 100mm x 100mm con tapa ciega galvanizada  marca raco incluye  mano de obra, herramienta, acarreos, desperdicios y todo lo necesario para su correcta instalación.</t>
  </si>
  <si>
    <t>Suministro e instalación de tuerca monitor y contra tuerca conduit de 19mm. Incluye  mano de obra, herramienta, acarreos, desperdicios y todo lo necesario para su correcta instalación.</t>
  </si>
  <si>
    <t>Suministro e instalación de toma corriente 2+t,rojo 125v, 15a, marca bticino  quinciño mx, cat:qz4028ghr. Incluye mano obra,herramienta,acarreos,desperdicios y todo lo necesario para su correcta  instalación.</t>
  </si>
  <si>
    <t>Suministro e instalación de interruptor sencillo de una unidad, bticino,quinziño mx catalogo qz5001, 127 -277 volts, 16 amperes,uso general- mando desde un punto 60 hz, incluye: conexión, mano de obra, herramienta y todo lo necesario para su correcta instalación.</t>
  </si>
  <si>
    <t>Suministro e instalación de tapa/chasis, bticino,quinziño mx cat:qz4803m2bn blanco merida incluye: conexión, mano de obra, herramienta y todo lo necesario para su correcta instalación.</t>
  </si>
  <si>
    <t>Suministro e instalación de tapa/chasis, bticino,quinziño mx cat:qz4803m1bn blanco merida incluye: conexión, mano de obra, herramienta y todo lo necesario para su correcta instalación.</t>
  </si>
  <si>
    <t>CONTACTOS</t>
  </si>
  <si>
    <t>ILUMINACION</t>
  </si>
  <si>
    <t>SUBTOTAL</t>
  </si>
  <si>
    <t>TOTAL</t>
  </si>
  <si>
    <t>RESUMEN DE PARTIDAS</t>
  </si>
  <si>
    <t>I.-</t>
  </si>
  <si>
    <t>DEMOLICIONES Y DESMONTES</t>
  </si>
  <si>
    <t>II.-</t>
  </si>
  <si>
    <t>ACABADOS</t>
  </si>
  <si>
    <t>III.-</t>
  </si>
  <si>
    <t>CANCELERÍA DE ALUMINIO</t>
  </si>
  <si>
    <t>IV.-</t>
  </si>
  <si>
    <t>INSTALACIÓN ELÉCTRICA</t>
  </si>
  <si>
    <t>V.-</t>
  </si>
  <si>
    <t>I.V.A.</t>
  </si>
  <si>
    <t>II.- ALBAÑILERÍA</t>
  </si>
  <si>
    <t>ALBAÑILERÍA</t>
  </si>
  <si>
    <t>Total de Albañilería</t>
  </si>
  <si>
    <t>TABLARROCA</t>
  </si>
  <si>
    <t>VI.-</t>
  </si>
  <si>
    <t>VII.-</t>
  </si>
  <si>
    <t>VIII.-</t>
  </si>
  <si>
    <t>ACERO INOXIDABLE Y ACCESORIOS</t>
  </si>
  <si>
    <t>Total de Acero Inoxidable y Accesorios</t>
  </si>
  <si>
    <t>IX.-</t>
  </si>
  <si>
    <t>INSTALACIÓN DE VOZ Y DATOS</t>
  </si>
  <si>
    <t>X.-</t>
  </si>
  <si>
    <t>Zarpeo en muros interiores y exteriores con mortero cemento arena No.5, prop. 1:3, a plomo, regla y nivel en muros de baños y áreas humedas.   Incluye: acarreo y flete de equipo, herramienta y materiales hasta el lugar de su utilización, preparacion y humedecido de la superficie, muestreado, perfilado, filetes en marcos de ventanas, remates, andamios, limpieza del area, retiro de sobrantes dentro y fuera de la obra, equipo, herramienta y mano de obra en cualquier nivel.</t>
  </si>
  <si>
    <t>Plafond falso de panel de yeso en cielo de baños y vestidores, marca Panel Rey modelo WATER REY especial para humedad en placas de 13 mm de espesor y suspención oculta con perfiles galva. perfil-rey g-40-60 cal. no. 20-26.  Incluye: tornillos autoroscantes, canales metálicos de lámina calibre 26, alambre galvanizado para tirantes, postes metálicos de lamina galvanizada calibre 26, pastas, cintas de refuerzo en juntas, suministros, fletes, trazo, andamios, limpieza, retiro de sobrante fuera de la obra, fijación de resanes, equipo, herramienta y mano de obra en cualquier nivel.</t>
  </si>
  <si>
    <t>Plafond falso de panel de yeso marca Panel Rey en placas de 13 mm de espesor y suspención oculta con perfiles galva. perfil-rey g-40-60 cal. no. 20-26. Incluye: tornillos autoroscantes, canales metálicos de lámina calibre 26, postes metálicos de lamina galvanizada calibre 26, alambre galvanizado para tirantes, pastas, cintas de refuerzo en juntas, suministros, fletes, trazo, andamios, limpieza, retiro de sobrante fuera de la obra, fijación de resanes, equipo, herramienta y mano de obra en cualquier nivel.</t>
  </si>
  <si>
    <t>Suministro e instalación de extintor portatil de 6 kilos, de presion contenida a base de polvo quimico seco para tipo de fuego ABC, con base de soporte para sobreponer en pared, separación maxima entre extintores de 15 mts . Incluye: suministro  e instalación y montaje en las ubicaciónes autorizadas, limpieza del área de trabajo, trazo, nivelación, material, mano de obra, herramienta y equipo, y todo lo necesario para su correcta ejecución.</t>
  </si>
  <si>
    <t>Suministro e instalación de luminaria de empotrar tipo gabinete de 0.61 x 0.61 mts.  Marca Ledtronic, Modelo LEDGHL320-4-2LR, incluyendo: materiales, conexiones, soporteria, aislamiento, estañado de empalmes, m.o. y herramienta.</t>
  </si>
  <si>
    <t>SOPORTE TIPO PERA DE 100 MM Ø. incluye: desmontaje y montaje de galletas de plafon en cielo falso de piso inferior, ya que esta instalacion es bajo losa y a plenum del nivel inferior,  3 Tuerca hexagonal de 1/4"Ø, 3 Rondana plana de 1/4"Ø, 1 Perno hilti de 1/4"Ø, 1 Cople hexagonal de 1/4"Ø y 0.50m de varilla roscada galvanizada de 1/4"Ø, incluye: suministro, colocacion, equipo, herramienta y todo lo necesario para su correcta ejecucion</t>
  </si>
  <si>
    <t>SOPORTE TIPO PERA DE 50 MM Ø. incluye: desmontaje y montaje de galletas de plafon en cielo falso de piso inferior, ya que esta instalacion es bajo losa y a plenum del nivel inferior,  3 Tuerca hexagonal de 1/4"Ø, 3 Rondana plana de 1/4"Ø, 1 Perno hilti de 1/4"Ø, 1 Cople hexagonal de 1/4"Ø y 0.50m de varilla roscada galvanizada de 1/4"Ø, incluye: suministro, colocacion, equipo, herramienta y todo lo necesario para su correcta ejecucion</t>
  </si>
  <si>
    <t>COPLE DE PVC SANITARIO DE 100 MM Ø incluye : desmontaje y montaje de galletas de plafon en cielo falso de piso inferior, ya que esta instalacion es bajo losa y a plenum del nivel inferior,  acarreo y flete de equipo, herramienta y material hasta el lugar de su utilización, fijación, pegamento para pvc, equipo, andamios, limpieza gruesa del área, herramienta y mano de obra en cualquier nivel.</t>
  </si>
  <si>
    <t>COPLE DE PVC SANITARIO DE 50 MM Ø incluye : desmontaje y montaje de galletas de plafon en cielo falso de piso inferior, ya que esta instalacion es bajo losa y a plenum del nivel inferior,  acarreo y flete de equipo, herramienta y material hasta el lugar de su utilización, fijación, pegamento para pvc, equipo, andamios, limpieza gruesa del área, herramienta y mano de obra en cualquier nivel.</t>
  </si>
  <si>
    <t>TEE DE PVC SANITARIO DE 100 X 50 MM Ø incluye : desmontaje y montaje de galletas de plafon en cielo falso de piso inferior, ya que esta instalacion es bajo losa y a plenum del nivel inferior,  acarreo y flete de equipo, herramienta y material hasta el lugar de su utilización, fijación, pegamento para pvc, equipo, andamios, limpieza gruesa del área, herramienta y mano de obra en cualquier nivel.</t>
  </si>
  <si>
    <t>TEE DE PVC SANITARIO DE 50 MM Ø. incluye : desmontaje y montaje de galletas de plafon en cielo falso de piso inferior, ya que esta instalacion es bajo losa y a plenum del nivel inferior,  acarreo y flete de equipo, herramienta y material hasta el lugar de su utilización, fijación, pegamento para pvc, equipo, andamios, limpieza gruesa del área, herramienta y mano de obra en cualquier nivel.</t>
  </si>
  <si>
    <t>REDUCCIÓN DE PVC SANITARIO DE 100 MM X 50 MM Ø. incluye : desmontaje y montaje de galletas de plafon en cielo falso de piso inferior, ya que esta instalacion es bajo losa y a plenum del nivel inferior,  acarreo y flete de equipo, herramienta y material hasta el lugar de su utilización, fijación, pegamento para pvc, equipo, andamios, limpieza gruesa del área, herramienta y mano de obra en cualquier nivel.</t>
  </si>
  <si>
    <t>CODO DE PVC SANITARIO DE 90° X 50 MM Ø. incluye : desmontaje y montaje de galletas de plafon en cielo falso de piso inferior, ya que esta instalacion es bajo losa y a plenum del nivel inferior,  acarreo y flete de equipo, herramienta y material hasta el lugar de su utilización, fijación, pegamento para pvc, equipo, andamios, limpieza gruesa del área, herramienta y mano de obra en cualquier nivel.</t>
  </si>
  <si>
    <t>TUBO DE PVC SANITARIO DE 100 MM Ø. incluye : desmontaje y montaje de galletas de plafon en cielo falso de piso inferior, ya que esta instalacion es bajo losa y a plenum del nivel inferior,  acarreo y flete de equipo, herramienta y material hasta el lugar de su utilización, fijación, cortes, pegamento para pvc, 2% de pendiente equipo, andamios, limpieza gruesa del área, herramienta y mano de obra en cualquier nivel.</t>
  </si>
  <si>
    <t>TUBO DE PVC SANITARIO DE 50 MM Ø. Incluye : desmontaje y montaje de galletas de plafon en cielo falso de piso inferior, ya que esta instalacion es bajo losa y a plenum del nivel inferior,  aracarreo y flete de equipo, herramienta y material hasta el lugar de su utilización, fijación, cortes, pegamento para pvc, 2% de pendiente equipo, andamios, limpieza gruesa del área, herramienta y mano de obra en cualquier nivel.</t>
  </si>
  <si>
    <t>Suministro de ventana fija en muro con cristal claro de 6 mm . de espesor a base de aluminio natural 2", marca CUPRUM, línea ACUARELA en oficinas o similar en calidad y precio. Incluye: cargos directos por el costo de acarreos de materiales y retiro de sobrantes y escombro fuera de la obra, limpieza del área de trabajo, trazo, nivelación, herramienta, andamios, equipo, mano de obra, materiales, desperdicios, cortes y todo lo necesario para su correcta ejecución en cualquier nivel.</t>
  </si>
  <si>
    <t>Lambrin en muro fabricado con placas de 13 mm. a una cara, fijados con tornillos autoroscantes a cada 0.30 M. perimetralmente y cada 0.60 M. de separación en refuerzos intermedios a un bastidor construido con canales metálicos de lámina galvanizada calibre No. 26, de 63.5 mm. de ancho a cada 0.60 M. fijados a la estructura y unidos segun procedimiento del fabricante.  Incluye: acarreo y flete de equipo, herramienta y materiales hasta el lugar de su utilización,suministro,  almacenaje y estiba, acarreos, perforaciones en muros y firmes, taquetes, pijas, elevación, maniobras, refuerzo de madera en areas de puertas , ventanas , fijos , pasta, cinta de refuerzo, esquineros, reboerdes, colocación, emplastecido, tornillos, cortes, perfilado, andamios, limpieza del área, retiro de sobrantes dentro y fuera de obra, herramienta y mano de obra en cualquier nivel.</t>
  </si>
  <si>
    <t>Muro de block de concreto de 15 x 20 x 40 cms, para tapar huecos de aires/retornos de hasta 80 x 80 cms. de espesor asentado con mortero ce-ar. 1:3 acabado con zarpeo y afine.  Incluye: acarreo y flete de equipo herramienta y material hasta el lugar de su utilizacion, trazo, cortes, resanes, limpieza, retiro de sobtantes fuera de la obra, equipo andamios escaleras, herramienta y mano de obra en cualquier nivel.</t>
  </si>
  <si>
    <t>Muro de block de concreto de 15 x 20 x 40 cms. de espesor asentado con mortero cem-arena 1:3 acabado común.  Incluye: acarreo y flete de equipo y herramienta y material hasta el lugar de su utilización, trazo, cortes, resanes, limpieza, retiro de sobrantes fuera de obra, equipo andamios, escaleras, herramienta y mano de obra en cualquier nivel.</t>
  </si>
  <si>
    <t>Colocación de porcelanato de 0.60 M. x 0.30 M. previa recuperación de porcelanato desmantelado de muro existente, marca CASTEL, en zonas varias en muro de pasillos y area pública.   Incluye: adhesivo crest o el recomendado por el fabricante, colocado a hueso, acarreo y flete de equipo, herramienta y material, limpieza de la superficie, cortes, remates, limpieza y retiro de los sobrantes dentro y fuera de la obra, equipo y mano de obra en cualquier nivel.</t>
  </si>
  <si>
    <t>Colocación de porcelanato de 0.60 M. x 0.30 M. marca CASTEL mismo modelo al existente en color cafe, en zonas varias en muro de pasillos y area pública y en muros con piezas recuperadas para otra area.   Incluye: adhesivo crest o el recomendado por el fabricante, colocado a hueso, acarreo y flete de equipo, herramienta y material, limpieza de la superficie, cortes, remates, limpieza y retiro de los sobrantes dentro y fuera de la obra, equipo y mano de obra en cualquier nivel.</t>
  </si>
  <si>
    <t>Suministro y colocación de piso porcelanato de 0.60 x 0.60 mts., marca CASTEL, modelo Nápoles, color beige, o similar en calidad y precio, de 1a. calidad, de alto brillo colocado a hueso con adhesivo PSP marca BEXEL Solucion Total, boquilla marca Crest antihongos.  Incluye: acarreo y flete de materiales y retiro de sobrantes y escombro fuera de la obra, limpieza del area de trabajo, trazo, nivelación, herramienta, andamios, equipo, mano de obra, materiales, desperdicios, cortes y todo lo necesario para su correcta ejecución en cualquier nivel.</t>
  </si>
  <si>
    <t>Suministro y colocación de zoclo de porcelanato marca Castel, modelo Napoles  de 0.10 x 0.60 M.  similar en calidad y precio, de 1a. calidad, de alto brillo colocado a hueso con adhesivo PSP marca BEXEL Solucion Total, boquilla marca Crest antihongos.  Incluye: Acarreo y flete de equipo, herramienta y material hasta el lugar de su utilizacion , limpieza de la superficie, cortes, remates, emboquillado antihongo, limpieza y retiro de los sobrantes fuera de la obra, equipo y mano de obra en cualquier nivel.</t>
  </si>
  <si>
    <t>Suministro y colocación porcelanato de 0.30 x 0.60 mts. en muros  de piso a plafon en area de bacteriologia, marca CASTEL, modelo Dubai, color beige, o similar en calidad y precio, de 1a. calidad, de alto brillo colocado a hueso con adhesivo marca BEXEL Solucion Total, boquilla marca Crest antihongos, en pasillos y area pública.  Incluye: cargos directos por el costo de acarreos de materiales y retiro de sobrantes y escombro fuera de la obra, limpieza del area de trabajo, trazo, nivelación, herramienta, andamios, equipo, mano de obra, materiales, desperdicios, cortes y todo lo necesario para su correcta ejecución en cualquier nivel.</t>
  </si>
  <si>
    <t>Suministro y colocación de coladera de piso una boca con rejilla redonda con sello hidráulico marca Helvex, modelo No. 24.  Incluye acarreo de flete de equipo, herramienta y material hasta el lugar de su utilización, fijación, equipo, herramienta y mano de obra en cualquier nivel.</t>
  </si>
  <si>
    <t>YEE DE PVC SANITARIO DE 100 MM Ø incluye : desmontaje y montaje de galletas de plafon en cielo falso de piso inferior, ya que esta instalacion es bajo losa y a plenum del nivel inferior,  acarreo y flete de equipo, herramienta y material hasta el lugar de su utilización, fijación, pegamento para pvc, equipo, andamios, limpieza gruesa del área, herramienta y mano de obra en cualquier nivel.</t>
  </si>
  <si>
    <t>YEE DE PVC SANITARIO DE 50 MM Ø incluye : desmontaje y montaje de galletas de plafon en cielo falso de piso inferior, ya que esta instalacion es bajo losa y a plenum del nivel inferior,  acarreo y flete de equipo, herramienta y material hasta el lugar de su utilización, fijación, pegamento para pvc, equipo, andamios, limpieza gruesa del área, herramienta y mano de obra en cualquier nivel.</t>
  </si>
  <si>
    <t>CODO DE PVC SANITARIO DE 45° X 50 MM Ø. incluye : desmontaje y montaje de galletas de plafon en cielo falso de piso inferior, ya que esta instalacion es bajo losa y a plenum del nivel inferior,  acarreo y flete de equipo, herramienta y material hasta el lugar de su utilización, fijación, pegamento para pvc, equipo, andamios, limpieza gruesa del área, herramienta y mano de obra en cualquier nivel.</t>
  </si>
  <si>
    <t>CODO DE PVC SANITARIO DE 45° X 100 MM Ø. incluye : desmontaje y montaje de galletas de plafon en cielo falso de piso inferior, ya que esta instalacion es bajo losa y a plenum del nivel inferior,  acarreo y flete de equipo, herramienta y material hasta el lugar de su utilización, fijación, pegamento para pvc, equipo, andamios, limpieza gruesa del área, herramienta y mano de obra en cualquier nivel.</t>
  </si>
  <si>
    <t>TAPON REGISTRO DE PVC SANITARIO DE 100 MM Ø. incluye : desmontaje y montaje de galletas de plafon en cielo falso de piso inferior, ya que esta instalacion es bajo losa y a plenum del nivel inferior,  acarreo y flete de equipo, herramienta y material hasta el lugar de su utilización, fijación, pegamento para pvc, equipo, andamios, limpieza gruesa del área, herramienta y mano de obra en cualquier nivel.</t>
  </si>
  <si>
    <t>TAPON REGISTRO DE PVC SANITARIO DE 50 MM Ø. incluye : desmontaje y montaje de galletas de plafon en cielo falso de piso inferior, ya que esta instalacion es bajo losa y a plenum del nivel inferior,  acarreo y flete de equipo, herramienta y material hasta el lugar de su utilización, fijación, pegamento para pvc, equipo, andamios, limpieza gruesa del área, herramienta y mano de obra en cualquier nivel.</t>
  </si>
  <si>
    <t>CODO DE PVC SANITARIO DE 90° X 100 MM Ø. incluye : desmontaje y montaje de galletas de plafon en cielo falso de piso inferior, ya que esta instalacion es bajo losa y a plenum del nivel inferior,  acarreo y flete de equipo, herramienta y material hasta el lugar de su utilización, fijación, pegamento para pvc, equipo, andamios, limpieza gruesa del área, herramienta y mano de obra en cualquier nivel.</t>
  </si>
  <si>
    <t>Suministro y colocación de Tubería de cobre tipo "M" de 3/4" de diámetro. Incluye: cargos directos por el costo de materiales, mano de obra, herramienta, equipo, trazo, nivelacion, cortes, desperdicios, andamios, pruebas, limpieza y retiro de materiales sobrantes y escombros fuera del area de trabajo y de la obra y todo lo necesario para su correcta ejecucion a cualquier nivel.</t>
  </si>
  <si>
    <t>Suministro y colocación de Conexiones de cobre de 3/4" de diametro,codos 90° y 45°, te, cople, adaptadores hembra y macho, tapon, reducciones, etc. Incluye: cargos directos por el costo de materiales, mano de obra, herramienta, equipo, trazo, nivelacion, cortes, desperdicios, andamios, pruebas, limpieza y retiro de materiales sobrantes y escombros fuera del area de trabajo y de la obra y todo lo necesario para su correcta ejecucion a cualquier nivel.</t>
  </si>
  <si>
    <t>XI.-</t>
  </si>
  <si>
    <t>CONCEPTOS GENERALES</t>
  </si>
  <si>
    <t>AIRE ACONDICIONADO</t>
  </si>
  <si>
    <t>Limpieza final de la obra (Limpieza fina) asi como limpieza durante el periodo de ejecución de la misma. Incluye.- material, mano de obra, herramienta y equipo, acarreo y retiro de materiales sobrantes y desperdicios fuera de la obra.</t>
  </si>
  <si>
    <t>LOTE</t>
  </si>
  <si>
    <t>Elaboracion de planos de obra terminada (As built) elaborados en Autocad 2014, para entrega en archivos electronicos en CD asi como un juego impreso en papel tamaño doble carta, toda la papelería que se entreguen impresa debera estar debidamente firmada por el representante legal.</t>
  </si>
  <si>
    <t>Total de Conceptos Generales</t>
  </si>
  <si>
    <t>Demolición de muro de Block.    Incluye: cargo directo por el costo de la mano de obra, acarreo y flete de equipo, herramienta y material al lugar de su utilizacion, limpieza del área, acarreo interior de escombro y fuera de obra, al sitio indicado por las autoridades, herramienta, limpieza del área, equipo y mano de obra en cualquier nivel, y todo lo necesario para su correcta ejecución.</t>
  </si>
  <si>
    <t>P-03 Desmonte de  puerta de aluminio y cristal. Incluye: desmonte y reinstalación, cargo directo por el costo de la mano de obra, acarreo y flete de equipo, herramienta y material al lugar de su utilizacion, limpieza del área, acarreo de escombro, marcado, enlistado, herramienta, equipo y flete a bodega asignada por la supervisión de obra de los SSNL.</t>
  </si>
  <si>
    <t>V-01 Desmantelamiento de  ventana de aluminio de hasta 1.50 x 1.20 mts.con recuperación para los SSNL.    Incluye: cargo directo por el costo de la mano de obra, acarreo y flete de equipo, herramienta y material al lugar de su utilizacion, limpieza del área, acarreo de escombro, marcado, enlistado, herramienta, equipo y flete a bodega asignada por la supervisión de obra de los SSNL.</t>
  </si>
  <si>
    <t>C-02 Desmantelamiento y ajuste de cancel para regadera.    Incluye: cargo directo por el costo de la mano de obra, acarreo y flete de equipo, herramienta y material al lugar de su utilizacion, limpieza del área, acarreo de escombro, marcado, enlistado, herramienta, equipo y flete a bodega asignada por la supervisión de obra de los SSNL.</t>
  </si>
  <si>
    <t>P-04 Desmonte de  puerta doble y marco de aluminio por demolición y habilitado de piso, para su posterior reinstalacion en el mismo lugar. Incluye: desmonte y reinstalación, cargo directo por el costo de la mano de obra, acarreo y flete de equipo, herramienta y material al lugar de su utilizacion, limpieza del área, acarreo de escombro, marcado, enlistado, herramienta, equipo y flete a bodega asignada por la supervisión de obra de los SSNL.</t>
  </si>
  <si>
    <t>P-05 Desmonte de  puerta de aluminio por demolición y habilitado de piso, para su posterior reinstalacion en el mismo lugar. Incluye: desmonte y reinstalación, cargo directo por el costo de la mano de obra, acarreo y flete de equipo, herramienta y material al lugar de su utilizacion, limpieza del área, acarreo de escombro, marcado, enlistado, herramienta, equipo y flete a bodega asignada por la supervisión de obra de los SSNL.</t>
  </si>
  <si>
    <t>P-06 Desmonte de  puerta y marco de madera por demolición y habilitado de piso, para su posterior reinstalacion en el mismo lugar. Incluye: desmonte y reinstalación, cargo directo por el costo de la mano de obra, acarreo y flete de equipo, herramienta y material al lugar de su utilizacion, limpieza del área, acarreo de escombro, marcado, enlistado, herramienta, equipo y flete a bodega asignada por la supervisión de obra de los SSNL.</t>
  </si>
  <si>
    <t>P-07 Desmonte de  puerta de aluminio por demolición y habilitado de piso. Incluye: desmonte, cargo directo por el costo de la mano de obra, acarreo y flete de equipo, herramienta y material al lugar de su utilizacion, limpieza del área, acarreo de escombro, marcado, enlistado, herramienta, equipo y flete a bodega asignada por la supervisión de obra de los SSNL.</t>
  </si>
  <si>
    <t>Demolición de piso porcelanato.  Incluye: cargo directo por el costo de la mano de obra, acarreo y flete de equipo, herramienta y material al lugar de su utilizacion, limpieza del área,   acarreo interior de escombro y fuera de obra, al sitio indicado por las autoridades, herramienta, limpieza del área, equipo y mano de obra en cualquier nivel, y todo lo necesario para su correcta ejecución.</t>
  </si>
  <si>
    <t>Desmonte de acabado Stabilit en muros.  Incluye: cargo directo por el costo de la mano de obra, acarreo y flete de equipo, herramienta y material al lugar de su utilizacion, limpieza del área, acarreo interior de escombro y fuera de obra, al sitio indicado por las autoridades, herramienta, limpieza del área, equipo y mano de obra en cualquier nivel, y todo lo necesario para su correcta ejecución.</t>
  </si>
  <si>
    <t>Demolición de plafond de 24 x 24. Incluye: cargo directo por el costo de la mano de obra, acarreo y flete de equipo, herramienta y material al lugar de su utilizacion, limpieza del área, acarreo interior de escombro y fuera de obra, al sitio indicado por las autoridades, herramienta, limpieza del área, equipo y mano de obra en cualquier nivel, y todo lo necesario para su correcta ejecución.</t>
  </si>
  <si>
    <t>Demolición de zoclo porcelanato.  Incluye: cargo directo por el costo de la mano de obra, acarreo y flete de equipo, herramienta y material al lugar de su utilizacion, limpieza del área, acarreo interior de escombro y fuera de obra, al sitio indicado por las autoridades, herramienta, limpieza del área, equipo y mano de obra en cualquier nivel, y todo lo necesario para su correcta ejecución.</t>
  </si>
  <si>
    <t>Desbaste, retiro, lijado, para acabado en muros y piso para recibir polyflor  Incluye: cargo directo por el costo de la mano de obra, acarreo interior de escombro y fuera de obra, al sitio indicado por las autoridades, herramienta, limpieza del área, equipo y mano de obra en cualquier nivel, y todo lo necesario para su correcta ejecución.</t>
  </si>
  <si>
    <t>Demolición de filetes en ventanas de aislados para rematar acabado polyflor.  Incluye: cargo directo por el costo de la mano de obra, acarreo y flete de equipo, herramienta y material al lugar de su utilizacion, limpieza del área, acarreo interior de escombro y fuera de obra, al sitio indicado por las autoridades, herramienta, limpieza del área, equipo y mano de obra en cualquier nivel, y todo lo necesario para su correcta ejecución.</t>
  </si>
  <si>
    <t>Resane y lijado de grietas en pisos y muros, para acabado en muros y piso para recibir polyflor  Incluye: cargo directo por el costo de la mano de obra, acarreo y flete de equipo, herramienta y material al lugar de su utilizacion, limpieza del área, acarreo interior de escombro y fuera de obra, al sitio indicado por las autoridades, herramienta, limpieza del área, equipo y mano de obra en cualquier nivel, y todo lo necesario para su correcta ejecución.</t>
  </si>
  <si>
    <t>Suministro y aplicacion de de pintura vinilica sobre muros interiores marca berel serie berelex , incluyendo preparacion, lijado y raspado de la superficie para eliminar pintura anterior y resane de grietas con mortero, afine, estuco, cemento plastico, etc., incluye : cargos directos por el costo de materiales, mano de obra, equipo, herramienta, trazo, nivelacion, cortes, desperdicios, andamios, pruebas, limpieza y retiro de sobrantes y escombro fuera del area de trabajo y de la obra y todo lo necesario para su correcta ejecucion a cualquier nivel.</t>
  </si>
  <si>
    <t xml:space="preserve">Pintura de esmalte acrílico antibacterial base de agua en cielos interiores marca SHERWIN WILLIAMS línea A29 satinada. incluyendo preparacion, lijado y raspado de la superficie para eliminar pintura anterior y resane de grietas con mortero, afine, estuco, cemento plastico, etc., incluye : cargos directos por el costo de materiales, mano de obra, equipo, herramienta, trazo, nivelacion, cortes, desperdicios, andamios, pruebas, limpieza y retiro de sobrantes y escombro fuera del area de trabajo y de la obra y todo lo necesario para su correcta ejecucion a cualquier nivel.
</t>
  </si>
  <si>
    <t>Desmantelamiento con recuperación de porcelanato de 0.60 x 0.30 mts. en muro, marca CASTEL, para su posterior reinstalación en zonas varias en muro de pasillos y area pública.   Incluye: cargo directo por el costo de la mano de obra, acarreo y flete de equipo, herramienta y material al lugar de su utilizacion, limpieza del área, acarreo de escombro, marcado, enlistado, herramienta, equipo y flete a bodega asignada por la supervisión de obra de los SSNL, y todo lo necesario para su correcta instalación</t>
  </si>
  <si>
    <t>Suministro y colocación de plafond falso marca ARMSTRONG modelo FINE FISSURE color blanco de fibra mineral de 24" x 24" (0.61 x 0.61 mts), con suspensión visible de 9/16" modelo superfine color blanco. 
, especificaciones y precio.   Inlcuye: suspensión visible de 9/16" suprafine color blanco, alambre galvanizado para tirantes, cortes, perforaciones en losa, almbrón, trazo, nivelación, perforaciones en muros, taquetes, pijas, acarreo y fletes de materiales hasta el lugar de su utilización, andamios, limpieza, retiro de sobrante fuera de la obra, resanes, equipo, herramienta y mano de obra en cualquier nivel.</t>
  </si>
  <si>
    <t>PA-01 Suministro y colocación de puerta y marco, fabricada con perfiles de aluminio natural 2" marca cuprum con seccion de hasta 1.00 x 2.15 M.   con barra en ambos lados y cierrapuertaIncluye: acarreo y flete de equipo, herramienta y material hasta el lugar de su utilizacion, cortes, limado, perforaciones en muro, taquetes, pijas, bisagra de piano, remaches, cerradura de pasador, empaques de vinil, silicon, acrilico blanco opalino, jaladera, equipo, herramienta y mano de obra en cualquier nivel.</t>
  </si>
  <si>
    <t>PA-02 Puerta para salida de emergencia marca Doorlock cal. No. 18 de hasta 1.30 x 2.15 M. con barra de empuje antipanico horizontal en acero inoxidable, rellena de lana mineral con marco metálico cal. No. 16 . Incluye: acarreo y flete de equipo, herramienta y materiales hasta el lugar de su utilizacion, puerta de linea con acabado y pintura para instalar segun  especificaciones del fabricante, alarma sonora al abrir, bisagra de dos baleros en cromo satinado, taquetes expansores, pijas, resanes, equipo, herramienta y mano de obra en cualquier nivel.</t>
  </si>
  <si>
    <t>Suministro e instalación de luminaria tipo Spot Marca Magg Mod. Niza L-1753-100 de 50 watts, Incluye: materiales, conexiones, soporteria, aislamiento, estañado de empalmes, m.o. y herramienta.</t>
  </si>
  <si>
    <t>Suministro y colocación de Tubería de cobre tipo "M" de 1 1/4" de diámetro. Incluye: cargos directos por el costo de materiales, mano de obra, herramienta, equipo, trazo, nivelacion, cortes, desperdicios, andamios, pruebas, limpieza y retiro de materiales sobrantes y escombros fuera del area de trabajo y de la obra y todo lo necesario para su correcta ejecucion a cualquier nivel.</t>
  </si>
  <si>
    <t>Suministro y colocación de Conexiones de cobre de 1 1/4" de diametro,codos 90° y 45°, te, cople, adaptadores hembra y macho, tapon, reducciones, etc. Incluye: cargos directos por el costo de materiales, mano de obra, herramienta, equipo, trazo, nivelacion, cortes, desperdicios, andamios, pruebas, limpieza y retiro de materiales sobrantes y escombros fuera del area de trabajo y de la obra y todo lo necesario para su correcta ejecucion a cualquier nivel.</t>
  </si>
  <si>
    <t xml:space="preserve">Suministro e instalación de charola tipo malla, marca cablofil, no. De cat. Cf054-300, incluyendo: parte proporcional del cople, accesorios, conectores, fijación y proporcional a soporteria a cada 1.50 mts según lo dicte el detalle, mano de obra, herramienta, acarreos, desperdicios y todo lo necesario para su correcta instalación.
</t>
  </si>
  <si>
    <t xml:space="preserve">Suministro e instalación de tubería conduit galvanizada pared gruesa de 19 mm de diámetro, instalada por plafón hasta 3.5 mts de altura, marca omega o júpiter, incluyendo: guía con alambre galvanizado  calibre no. 14, parte proporcional del cople, curva, caja de conexiones marca raco, conectores, soporteria a cada 1.5 mts., a base de unicanal, varilla roscada y fijación según lo dicte el detalle, mano de obra, herramienta, acarreos, desperdicios y todo lo necesario para su correcta instalación.
</t>
  </si>
  <si>
    <t>suministro e instalación de salida de voz y datos con caja 2X4 con tubería conduit pared gruesa y sus accesorios, codo 3/4, 2 coples y un conector recto de 3/4 para posicionar la salida a 40 cm del piso</t>
  </si>
  <si>
    <t>Suministro e instalación de cableado para nodo de voz o datos con cable cat6 100% cobre, incluye rematado en jack y panel de parcheo, identificación y prueba de conectividad</t>
  </si>
  <si>
    <t>Suministro e instalación de placa de 2 salidas</t>
  </si>
  <si>
    <t>suministro e instalación de jack cat6 100% cobre  para voz o datos</t>
  </si>
  <si>
    <t>Suministro e instalación de patch cord cat6 100% cobre de 2 mts para usuario</t>
  </si>
  <si>
    <t>Suministro e instalación de patch cord cat6 100% cobre de 1 mts para conexiones entre panel de parcheo y switch</t>
  </si>
  <si>
    <t>Suministro e instalación de panel de parcheo de 48 puertos cat6 100% cobre</t>
  </si>
  <si>
    <t>Suministro e instalación de antena inalámbrica ENS202EXT 300MBps 2 antaneas 5 dbi con cable cat 5 y configuraciones</t>
  </si>
  <si>
    <t xml:space="preserve">Suministro e instalación de rack de 7 pies X 19" color negro </t>
  </si>
  <si>
    <t>Suministro e instalación de organizador vertical de 7 ft x 4x4" doble lado</t>
  </si>
  <si>
    <t>Suministro e instalación de organizador horizontal doble lado de 2 unidades de rack</t>
  </si>
  <si>
    <t>Suministro e instalación de barra de 10 contactos para rack</t>
  </si>
  <si>
    <t>Sumnistro e instalación de switch de 24 puertos 10/100/1000</t>
  </si>
  <si>
    <t>Suministro, instalación, conexión y configuración de conmutador: Sistema KX-NS500LA 6 lineas analogas y 16 extensiones + 2 extensiones digitales</t>
  </si>
  <si>
    <t>Suministro, instalación, conexión y configuración de tarjeta de expansion de 16 extensiones analogas MSLC 16 PARA NS500 (panasonic)</t>
  </si>
  <si>
    <t>Suministro, instalación, conexión y configuración de tarjeta de expansion para 3 gabinetes (Panasonic KX-NS5130X)</t>
  </si>
  <si>
    <t>Suministro, instalación, conexión y configuración de unidad de expansion de 16 extensiones analogas (panasonic KX-NS520LA)</t>
  </si>
  <si>
    <t>Suministro e instalación de telefono panasonic unilinea modelo KX-T7703</t>
  </si>
  <si>
    <t xml:space="preserve">                      SECRETARIA DE INFRAESTRUCTURA</t>
  </si>
  <si>
    <t xml:space="preserve">                      SUBSECRETARIA DE CONSTRUCCION</t>
  </si>
  <si>
    <t xml:space="preserve">                    DIRECCION DE PROYECTOS </t>
  </si>
  <si>
    <t>MUNICIPIO :  SAN NICOLAS DE LOS GARZA, N.L.</t>
  </si>
  <si>
    <t>LICITACION:</t>
  </si>
  <si>
    <t>FECHA:</t>
  </si>
  <si>
    <t>FOLIO No.</t>
  </si>
  <si>
    <t>PRECIO CON LETRA</t>
  </si>
  <si>
    <t>UBICACION :  AV. LÓPEZ MATEOS 4600, COL. BOSQUES DEL NOGALAR.</t>
  </si>
  <si>
    <r>
      <t>HIDROSANITARIO</t>
    </r>
    <r>
      <rPr>
        <b/>
        <i/>
        <sz val="9"/>
        <color theme="0"/>
        <rFont val="Arial"/>
        <family val="2"/>
      </rPr>
      <t xml:space="preserve"> </t>
    </r>
    <r>
      <rPr>
        <b/>
        <i/>
        <sz val="8"/>
        <color theme="0"/>
        <rFont val="Arial"/>
        <family val="2"/>
      </rPr>
      <t>(DRENAJE SOLO RED COLECTORA, "NO VENTILAS NI REVENTILAS. AGUA SOLO RAMALES PRINCIPAL) *REV C</t>
    </r>
  </si>
  <si>
    <t xml:space="preserve">PROYECTO : MEJORAS AL EDIFICIO HOSPITAL METROPOLITANO DR. BERNARDO SEPÚLVEDA  4° PISO </t>
  </si>
  <si>
    <t xml:space="preserve">OBRA         :  MEJORAS AL EDIFICIO HOSPITAL METROPOLITANO DR. BERNARDO SEPÚLVEDA  4° PISO </t>
  </si>
  <si>
    <t>SINL-CPE-093-2017</t>
  </si>
  <si>
    <t>ANEXO E-03</t>
  </si>
  <si>
    <t>XI.- AIRE ACONDICIONADO</t>
  </si>
  <si>
    <r>
      <rPr>
        <b/>
        <sz val="9"/>
        <rFont val="Arial"/>
        <family val="2"/>
      </rPr>
      <t>MANEJADORA DE AGUA HELADA/CALIENTE DE 20 TON. DE REFRIGERACION,</t>
    </r>
    <r>
      <rPr>
        <sz val="9"/>
        <rFont val="Arial"/>
        <family val="2"/>
      </rPr>
      <t xml:space="preserve"> Suministro, instalacion y puesta en operación de unidad manejadora de aire (UMA) tipo descarga horizontal, con capacidad minima de enfriamiento de 20 toneladas de refrigeracion proporcionada con serpentin de agua helada y una calefaccion utilizando agua caliente, el equipo debera conectarse en voltaje 220/440, 3 fases 60 hertz; el equipo solo contara con un serpentin y una valvula de 3 vias para la activacion de refrigeracion (agua fria) o de calefaccion (agua caliente), capacidad de enfriamiento de 254,609 BTU/hra, capacidad de calefaccion de 382,256 BTU/hra, serpentin de 6 hileras flujo de agua de 56.43 galones por minuto, tuberia de drenado de 1", volumen de aire de 5,885 CFM, una turbina de distribucion de aire la cual sera accionadapor una transmicion banda-polea mediante un motor de 5 Hp, el conjunto turbina, envolvente, flecha, chumaceras, poleas, bandas y motor, estaran dentro de la unidad en base metalica independiente auto soportada y montada sobre resortes para reducir la vibracion; panelesdoble pared con poliuretano inyectado, incluye base de suspension, descarga horizontal y retorno de aire horizontal, puerta de servicio para facil acceso al motor del equipo, bancos de filtros de aluminio lavables de fabrica, equipo de 6 hileras de serpentines para mayor eficiencia, modo de operacion enfriamiento y calefaccion conagua helada o caliente, incluye: materiales, herramienta, equipo, gruas, mano de obra y todo lo necesario para su correcta instalacion</t>
    </r>
  </si>
  <si>
    <t>XII.- CONCEPTOS GENERALES</t>
  </si>
  <si>
    <t>Total Aire Acondicionado</t>
  </si>
  <si>
    <t>AIRE ACONDIONADO</t>
  </si>
  <si>
    <t>XIi.-</t>
  </si>
  <si>
    <t>Cancelacion de instalacion hidrosanitaria en block de baños (tomas de agua y descargas sanitarias en muro a demoler, y en piso). Incluye.- tapon en lineas de agua bajo losa, retiro de tuberia de PVC hidrahulico de descargas sanitarias para lavabo en muro y para inodoro en piso, resane de hueco en piso con concreto, desmonte, demolicion de plafon rigido, y reposion de plafon rigido, cargo directo por el costo de la mano de obra, acarreo y flete de equipo, herramienta y material al lugar de su utilizacion, limpieza del área, acarreo de escombro, herramienta, equipo, y todo lo necesario para su correcta ejecución.</t>
  </si>
  <si>
    <t>JUNTA</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</si>
</sst>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quot;$&quot;#,##0.00"/>
    <numFmt numFmtId="165" formatCode="_-* #,##0.00_-;\-* #,##0.00_-;_-* &quot;-&quot;_-;_-@_-"/>
    <numFmt numFmtId="166" formatCode="_-&quot;$&quot;* #.##0.00_-;\-&quot;$&quot;* #.##0.00_-;_-&quot;$&quot;* &quot;-&quot;??_-;_-@_-"/>
    <numFmt numFmtId="167" formatCode="_-* #,##0.00_-;\-* #,##0.00_-;_-* \-??_-;_-@_-"/>
    <numFmt numFmtId="168" formatCode="_-\$* #,##0.00_-;&quot;-$&quot;* #,##0.00_-;_-\$* \-??_-;_-@_-"/>
    <numFmt numFmtId="169" formatCode="\$#,##0.00;&quot;-$&quot;#,##0.00"/>
  </numFmts>
  <fonts count="45" x14ac:knownFonts="1">
    <font>
      <sz val="11"/>
      <color theme="1"/>
      <name val="Calibri"/>
      <family val="2"/>
      <scheme val="minor"/>
    </font>
    <font>
      <sz val="11"/>
      <color indexed="8"/>
      <name val="Calibri"/>
      <family val="2"/>
    </font>
    <font>
      <sz val="8"/>
      <name val="Arial"/>
      <family val="2"/>
    </font>
    <font>
      <sz val="9"/>
      <name val="Arial"/>
      <family val="2"/>
    </font>
    <font>
      <sz val="10"/>
      <name val="Arial"/>
      <family val="2"/>
    </font>
    <font>
      <b/>
      <sz val="8"/>
      <name val="Arial"/>
      <family val="2"/>
    </font>
    <font>
      <sz val="11"/>
      <color indexed="8"/>
      <name val="Calibri"/>
      <family val="2"/>
    </font>
    <font>
      <b/>
      <sz val="9"/>
      <name val="Arial"/>
      <family val="2"/>
    </font>
    <font>
      <b/>
      <i/>
      <sz val="8"/>
      <name val="Arial"/>
      <family val="2"/>
    </font>
    <font>
      <sz val="11"/>
      <color theme="1"/>
      <name val="Calibri"/>
      <family val="2"/>
      <scheme val="minor"/>
    </font>
    <font>
      <b/>
      <sz val="8"/>
      <color theme="1"/>
      <name val="Arial"/>
      <family val="2"/>
    </font>
    <font>
      <sz val="8"/>
      <color theme="1"/>
      <name val="Calibri"/>
      <family val="2"/>
      <scheme val="minor"/>
    </font>
    <font>
      <sz val="9"/>
      <color theme="1"/>
      <name val="Calibri"/>
      <family val="2"/>
      <scheme val="minor"/>
    </font>
    <font>
      <b/>
      <sz val="9"/>
      <color theme="0"/>
      <name val="Arial"/>
      <family val="2"/>
    </font>
    <font>
      <sz val="8"/>
      <name val="Calibri"/>
      <family val="2"/>
      <scheme val="minor"/>
    </font>
    <font>
      <b/>
      <sz val="10"/>
      <name val="Arial"/>
      <family val="2"/>
    </font>
    <font>
      <b/>
      <sz val="11"/>
      <name val="Arial"/>
      <family val="2"/>
    </font>
    <font>
      <b/>
      <i/>
      <sz val="11"/>
      <color theme="1"/>
      <name val="Calibri"/>
      <family val="2"/>
      <scheme val="minor"/>
    </font>
    <font>
      <sz val="11"/>
      <name val="Calibri"/>
      <family val="2"/>
      <scheme val="minor"/>
    </font>
    <font>
      <sz val="9"/>
      <name val="Calibri"/>
      <family val="2"/>
      <scheme val="minor"/>
    </font>
    <font>
      <sz val="11"/>
      <color rgb="FF000000"/>
      <name val="Calibri"/>
      <family val="2"/>
      <charset val="1"/>
    </font>
    <font>
      <i/>
      <sz val="11"/>
      <color rgb="FF7F7F7F"/>
      <name val="Calibri"/>
      <family val="2"/>
      <charset val="1"/>
    </font>
    <font>
      <sz val="9"/>
      <color rgb="FF00B0F0"/>
      <name val="Arial"/>
      <family val="2"/>
    </font>
    <font>
      <sz val="8"/>
      <color rgb="FF00B0F0"/>
      <name val="Arial"/>
      <family val="2"/>
    </font>
    <font>
      <sz val="9"/>
      <name val="Arial"/>
      <family val="2"/>
      <charset val="1"/>
    </font>
    <font>
      <sz val="9"/>
      <name val="Calibri"/>
      <family val="2"/>
      <charset val="1"/>
    </font>
    <font>
      <i/>
      <sz val="10"/>
      <name val="Arial"/>
      <family val="2"/>
      <charset val="1"/>
    </font>
    <font>
      <b/>
      <i/>
      <sz val="8"/>
      <name val="Arial"/>
      <family val="2"/>
      <charset val="1"/>
    </font>
    <font>
      <sz val="10"/>
      <name val="Arial"/>
    </font>
    <font>
      <b/>
      <sz val="10"/>
      <name val="Calibri"/>
      <family val="2"/>
      <scheme val="minor"/>
    </font>
    <font>
      <b/>
      <sz val="12"/>
      <color theme="1"/>
      <name val="Calibri"/>
      <family val="2"/>
      <scheme val="minor"/>
    </font>
    <font>
      <sz val="10"/>
      <name val="Courier"/>
      <family val="3"/>
    </font>
    <font>
      <b/>
      <sz val="14"/>
      <color theme="1"/>
      <name val="Calibri"/>
      <family val="2"/>
      <scheme val="minor"/>
    </font>
    <font>
      <b/>
      <sz val="11"/>
      <name val="Calibri"/>
      <family val="2"/>
      <scheme val="minor"/>
    </font>
    <font>
      <b/>
      <sz val="10"/>
      <color rgb="FF000000"/>
      <name val="Calibri"/>
      <family val="2"/>
      <scheme val="minor"/>
    </font>
    <font>
      <sz val="10"/>
      <color theme="1"/>
      <name val="Calibri"/>
      <family val="2"/>
      <scheme val="minor"/>
    </font>
    <font>
      <b/>
      <sz val="10"/>
      <color theme="0"/>
      <name val="Calibri"/>
      <family val="2"/>
      <scheme val="minor"/>
    </font>
    <font>
      <sz val="9"/>
      <color theme="0"/>
      <name val="Arial"/>
      <family val="2"/>
    </font>
    <font>
      <b/>
      <sz val="9"/>
      <color theme="1"/>
      <name val="Arial"/>
      <family val="2"/>
    </font>
    <font>
      <b/>
      <i/>
      <sz val="9"/>
      <color theme="0"/>
      <name val="Arial"/>
      <family val="2"/>
    </font>
    <font>
      <b/>
      <i/>
      <sz val="8"/>
      <color theme="0"/>
      <name val="Arial"/>
      <family val="2"/>
    </font>
    <font>
      <b/>
      <sz val="9"/>
      <color theme="0"/>
      <name val="Arial"/>
      <family val="2"/>
      <charset val="1"/>
    </font>
    <font>
      <sz val="9"/>
      <color theme="0"/>
      <name val="Arial"/>
      <family val="2"/>
      <charset val="1"/>
    </font>
    <font>
      <b/>
      <sz val="14"/>
      <color theme="1"/>
      <name val="Arial"/>
      <family val="2"/>
    </font>
    <font>
      <b/>
      <sz val="8"/>
      <name val="Calibri"/>
      <family val="2"/>
      <scheme val="minor"/>
    </font>
  </fonts>
  <fills count="6">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
      <patternFill patternType="solid">
        <fgColor rgb="FF811981"/>
        <bgColor rgb="FFBFBFBF"/>
      </patternFill>
    </fill>
  </fills>
  <borders count="3">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s>
  <cellStyleXfs count="47">
    <xf numFmtId="0" fontId="0" fillId="0" borderId="0"/>
    <xf numFmtId="43" fontId="9" fillId="0" borderId="0" applyFont="0" applyFill="0" applyBorder="0" applyAlignment="0" applyProtection="0"/>
    <xf numFmtId="0" fontId="4" fillId="0" borderId="0"/>
    <xf numFmtId="43" fontId="6" fillId="0" borderId="0" applyFont="0" applyFill="0" applyBorder="0" applyAlignment="0" applyProtection="0"/>
    <xf numFmtId="44" fontId="9" fillId="0" borderId="0" applyFont="0" applyFill="0" applyBorder="0" applyAlignment="0" applyProtection="0"/>
    <xf numFmtId="44" fontId="6" fillId="0" borderId="0" applyFont="0" applyFill="0" applyBorder="0" applyAlignment="0" applyProtection="0"/>
    <xf numFmtId="165" fontId="4" fillId="0" borderId="0"/>
    <xf numFmtId="0" fontId="4" fillId="0" borderId="0"/>
    <xf numFmtId="0" fontId="4" fillId="0" borderId="0"/>
    <xf numFmtId="43" fontId="9" fillId="0" borderId="0" applyFont="0" applyFill="0" applyBorder="0" applyAlignment="0" applyProtection="0"/>
    <xf numFmtId="44" fontId="9" fillId="0" borderId="0" applyFont="0" applyFill="0" applyBorder="0" applyAlignment="0" applyProtection="0"/>
    <xf numFmtId="166" fontId="4" fillId="0" borderId="0" applyFont="0" applyFill="0" applyBorder="0" applyAlignment="0" applyProtection="0"/>
    <xf numFmtId="0" fontId="20" fillId="0" borderId="0"/>
    <xf numFmtId="167" fontId="20" fillId="0" borderId="0" applyBorder="0" applyProtection="0"/>
    <xf numFmtId="168" fontId="20" fillId="0" borderId="0" applyBorder="0" applyProtection="0"/>
    <xf numFmtId="0" fontId="20" fillId="0" borderId="0"/>
    <xf numFmtId="0" fontId="9" fillId="0" borderId="0"/>
    <xf numFmtId="0" fontId="21" fillId="0" borderId="0" applyBorder="0" applyProtection="0"/>
    <xf numFmtId="0" fontId="20" fillId="0" borderId="0"/>
    <xf numFmtId="0" fontId="9" fillId="0" borderId="0"/>
    <xf numFmtId="43" fontId="4" fillId="0" borderId="0" applyFont="0" applyFill="0" applyBorder="0" applyAlignment="0" applyProtection="0"/>
    <xf numFmtId="44" fontId="4" fillId="0" borderId="0" applyFont="0" applyFill="0" applyBorder="0" applyAlignment="0" applyProtection="0"/>
    <xf numFmtId="167" fontId="20" fillId="0" borderId="0" applyBorder="0" applyProtection="0"/>
    <xf numFmtId="168" fontId="20" fillId="0" borderId="0" applyBorder="0" applyProtection="0"/>
    <xf numFmtId="0" fontId="9" fillId="0" borderId="0"/>
    <xf numFmtId="0" fontId="9" fillId="0" borderId="0"/>
    <xf numFmtId="43" fontId="9" fillId="0" borderId="0" applyFont="0" applyFill="0" applyBorder="0" applyAlignment="0" applyProtection="0"/>
    <xf numFmtId="44" fontId="9" fillId="0" borderId="0" applyFont="0" applyFill="0" applyBorder="0" applyAlignment="0" applyProtection="0"/>
    <xf numFmtId="166" fontId="4" fillId="0" borderId="0" applyFont="0" applyFill="0" applyBorder="0" applyAlignment="0" applyProtection="0"/>
    <xf numFmtId="0" fontId="4" fillId="0" borderId="0"/>
    <xf numFmtId="0" fontId="9" fillId="0" borderId="0"/>
    <xf numFmtId="43" fontId="4" fillId="0" borderId="0" applyFont="0" applyFill="0" applyBorder="0" applyAlignment="0" applyProtection="0"/>
    <xf numFmtId="44" fontId="4" fillId="0" borderId="0" applyFont="0" applyFill="0" applyBorder="0" applyAlignment="0" applyProtection="0"/>
    <xf numFmtId="0" fontId="9" fillId="0" borderId="0"/>
    <xf numFmtId="43" fontId="9" fillId="0" borderId="0" applyFont="0" applyFill="0" applyBorder="0" applyAlignment="0" applyProtection="0"/>
    <xf numFmtId="43" fontId="1" fillId="0" borderId="0" applyFont="0" applyFill="0" applyBorder="0" applyAlignment="0" applyProtection="0"/>
    <xf numFmtId="44" fontId="9" fillId="0" borderId="0" applyFont="0" applyFill="0" applyBorder="0" applyAlignment="0" applyProtection="0"/>
    <xf numFmtId="44" fontId="1" fillId="0" borderId="0" applyFont="0" applyFill="0" applyBorder="0" applyAlignment="0" applyProtection="0"/>
    <xf numFmtId="44" fontId="4"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28" fillId="0" borderId="0"/>
    <xf numFmtId="44" fontId="4" fillId="0" borderId="0" applyFont="0" applyFill="0" applyBorder="0" applyAlignment="0" applyProtection="0"/>
    <xf numFmtId="44" fontId="4" fillId="0" borderId="0" applyFont="0" applyFill="0" applyBorder="0" applyAlignment="0" applyProtection="0"/>
    <xf numFmtId="39" fontId="31" fillId="0" borderId="0"/>
  </cellStyleXfs>
  <cellXfs count="92">
    <xf numFmtId="0" fontId="0" fillId="0" borderId="0" xfId="0"/>
    <xf numFmtId="0" fontId="0" fillId="0" borderId="0" xfId="0" applyFill="1"/>
    <xf numFmtId="0" fontId="11" fillId="0" borderId="0" xfId="0" applyFont="1" applyFill="1" applyAlignment="1">
      <alignment vertical="center"/>
    </xf>
    <xf numFmtId="0" fontId="12" fillId="0" borderId="0" xfId="0" applyFont="1" applyFill="1" applyAlignment="1">
      <alignment vertical="top"/>
    </xf>
    <xf numFmtId="0" fontId="0" fillId="0" borderId="0" xfId="0" applyBorder="1"/>
    <xf numFmtId="2" fontId="2" fillId="0" borderId="0" xfId="0" applyNumberFormat="1" applyFont="1" applyFill="1" applyAlignment="1">
      <alignment horizontal="center" vertical="center" wrapText="1"/>
    </xf>
    <xf numFmtId="0" fontId="3" fillId="0" borderId="0" xfId="0" applyFont="1" applyFill="1" applyAlignment="1">
      <alignment horizontal="justify" vertical="top"/>
    </xf>
    <xf numFmtId="4" fontId="2" fillId="0" borderId="0" xfId="0" applyNumberFormat="1" applyFont="1" applyFill="1" applyAlignment="1">
      <alignment horizontal="center" vertical="center"/>
    </xf>
    <xf numFmtId="4" fontId="11" fillId="0" borderId="0" xfId="0" applyNumberFormat="1" applyFont="1" applyFill="1" applyAlignment="1">
      <alignment vertical="center"/>
    </xf>
    <xf numFmtId="164" fontId="2" fillId="0" borderId="0" xfId="1" applyNumberFormat="1" applyFont="1" applyFill="1" applyAlignment="1">
      <alignment horizontal="center" vertical="center" wrapText="1"/>
    </xf>
    <xf numFmtId="164" fontId="14" fillId="0" borderId="0" xfId="4" applyNumberFormat="1" applyFont="1" applyFill="1" applyAlignment="1">
      <alignment horizontal="center" vertical="center"/>
    </xf>
    <xf numFmtId="0" fontId="5" fillId="0" borderId="0" xfId="0" applyNumberFormat="1" applyFont="1" applyFill="1" applyBorder="1" applyAlignment="1" applyProtection="1">
      <alignment horizontal="left" vertical="top" wrapText="1"/>
    </xf>
    <xf numFmtId="0" fontId="7" fillId="0" borderId="0" xfId="0" applyFont="1" applyFill="1" applyAlignment="1">
      <alignment horizontal="justify" vertical="top"/>
    </xf>
    <xf numFmtId="0" fontId="3" fillId="0" borderId="0" xfId="0" applyFont="1" applyFill="1" applyAlignment="1">
      <alignment horizontal="justify" vertical="top" wrapText="1"/>
    </xf>
    <xf numFmtId="0" fontId="4" fillId="0" borderId="0" xfId="0" applyFont="1" applyAlignment="1">
      <alignment horizontal="center" vertical="center"/>
    </xf>
    <xf numFmtId="2" fontId="15" fillId="0" borderId="0" xfId="0" applyNumberFormat="1" applyFont="1" applyAlignment="1">
      <alignment horizontal="center" vertical="center" wrapText="1"/>
    </xf>
    <xf numFmtId="0" fontId="15" fillId="0" borderId="0" xfId="0" applyFont="1" applyAlignment="1">
      <alignment horizontal="justify" vertical="center" wrapText="1"/>
    </xf>
    <xf numFmtId="2" fontId="3" fillId="0" borderId="0" xfId="0" applyNumberFormat="1" applyFont="1" applyAlignment="1">
      <alignment horizontal="center" vertical="center" wrapText="1"/>
    </xf>
    <xf numFmtId="164" fontId="3" fillId="0" borderId="0" xfId="0" applyNumberFormat="1" applyFont="1" applyAlignment="1">
      <alignment horizontal="center" vertical="center" wrapText="1"/>
    </xf>
    <xf numFmtId="164" fontId="7" fillId="0" borderId="0" xfId="4" applyNumberFormat="1" applyFont="1" applyAlignment="1">
      <alignment horizontal="center" vertical="center" wrapText="1"/>
    </xf>
    <xf numFmtId="0" fontId="4" fillId="0" borderId="0" xfId="0" applyFont="1" applyAlignment="1">
      <alignment vertical="center"/>
    </xf>
    <xf numFmtId="0" fontId="12" fillId="0" borderId="0" xfId="0" applyFont="1" applyAlignment="1">
      <alignment vertical="top"/>
    </xf>
    <xf numFmtId="0" fontId="12" fillId="0" borderId="0" xfId="0" applyFont="1"/>
    <xf numFmtId="0" fontId="0" fillId="0" borderId="0" xfId="0" applyFill="1" applyBorder="1" applyAlignment="1">
      <alignment vertical="top"/>
    </xf>
    <xf numFmtId="2" fontId="2" fillId="0" borderId="0" xfId="0" applyNumberFormat="1" applyFont="1" applyFill="1" applyAlignment="1">
      <alignment horizontal="center" vertical="top" wrapText="1"/>
    </xf>
    <xf numFmtId="4" fontId="2" fillId="0" borderId="0" xfId="0" applyNumberFormat="1" applyFont="1" applyFill="1" applyAlignment="1">
      <alignment horizontal="center" vertical="top"/>
    </xf>
    <xf numFmtId="164" fontId="2" fillId="0" borderId="0" xfId="1" applyNumberFormat="1" applyFont="1" applyFill="1" applyAlignment="1">
      <alignment horizontal="center" vertical="top" wrapText="1"/>
    </xf>
    <xf numFmtId="4" fontId="8" fillId="0" borderId="0" xfId="0" applyNumberFormat="1" applyFont="1" applyFill="1" applyAlignment="1">
      <alignment horizontal="right" vertical="top"/>
    </xf>
    <xf numFmtId="164" fontId="5" fillId="0" borderId="0" xfId="1" applyNumberFormat="1" applyFont="1" applyFill="1" applyAlignment="1">
      <alignment horizontal="center" vertical="top" wrapText="1"/>
    </xf>
    <xf numFmtId="0" fontId="3" fillId="0" borderId="0" xfId="0" applyFont="1" applyBorder="1" applyAlignment="1">
      <alignment horizontal="center" vertical="top"/>
    </xf>
    <xf numFmtId="0" fontId="10" fillId="0" borderId="0" xfId="0" applyFont="1" applyFill="1" applyAlignment="1">
      <alignment horizontal="center" vertical="top"/>
    </xf>
    <xf numFmtId="164" fontId="8" fillId="0" borderId="0" xfId="4" applyNumberFormat="1" applyFont="1" applyFill="1" applyAlignment="1">
      <alignment horizontal="right" vertical="top"/>
    </xf>
    <xf numFmtId="164" fontId="14" fillId="0" borderId="0" xfId="4" applyNumberFormat="1" applyFont="1" applyFill="1" applyAlignment="1">
      <alignment horizontal="center" vertical="top"/>
    </xf>
    <xf numFmtId="164" fontId="5" fillId="0" borderId="0" xfId="4" applyNumberFormat="1" applyFont="1" applyFill="1" applyAlignment="1">
      <alignment horizontal="center" vertical="top"/>
    </xf>
    <xf numFmtId="0" fontId="0" fillId="0" borderId="0" xfId="0" applyFill="1" applyAlignment="1">
      <alignment vertical="top"/>
    </xf>
    <xf numFmtId="164" fontId="15" fillId="0" borderId="0" xfId="0" applyNumberFormat="1" applyFont="1" applyAlignment="1">
      <alignment horizontal="center" vertical="center" wrapText="1"/>
    </xf>
    <xf numFmtId="0" fontId="0" fillId="0" borderId="0" xfId="0" applyFont="1" applyAlignment="1">
      <alignment vertical="top"/>
    </xf>
    <xf numFmtId="0" fontId="0" fillId="0" borderId="0" xfId="0" applyFont="1"/>
    <xf numFmtId="164" fontId="16" fillId="0" borderId="0" xfId="0" applyNumberFormat="1" applyFont="1" applyAlignment="1">
      <alignment horizontal="center" vertical="center" wrapText="1"/>
    </xf>
    <xf numFmtId="0" fontId="17" fillId="0" borderId="0" xfId="0" applyFont="1"/>
    <xf numFmtId="0" fontId="16" fillId="0" borderId="0" xfId="0" applyFont="1" applyAlignment="1">
      <alignment horizontal="right" vertical="center" wrapText="1"/>
    </xf>
    <xf numFmtId="0" fontId="18" fillId="0" borderId="0" xfId="0" applyFont="1" applyFill="1" applyBorder="1" applyAlignment="1">
      <alignment vertical="top"/>
    </xf>
    <xf numFmtId="0" fontId="3" fillId="0" borderId="0" xfId="0" applyFont="1" applyFill="1" applyAlignment="1">
      <alignment horizontal="center" vertical="top"/>
    </xf>
    <xf numFmtId="0" fontId="5" fillId="0" borderId="0" xfId="0" applyFont="1" applyFill="1" applyAlignment="1">
      <alignment horizontal="center" vertical="top"/>
    </xf>
    <xf numFmtId="0" fontId="18" fillId="0" borderId="0" xfId="0" applyFont="1" applyFill="1" applyAlignment="1">
      <alignment vertical="top"/>
    </xf>
    <xf numFmtId="0" fontId="19" fillId="0" borderId="0" xfId="0" applyFont="1" applyFill="1" applyAlignment="1">
      <alignment vertical="top"/>
    </xf>
    <xf numFmtId="0" fontId="18" fillId="0" borderId="0" xfId="0" applyFont="1" applyFill="1" applyBorder="1" applyAlignment="1">
      <alignment vertical="top"/>
    </xf>
    <xf numFmtId="0" fontId="18" fillId="0" borderId="0" xfId="0" applyFont="1" applyFill="1" applyBorder="1" applyAlignment="1">
      <alignment vertical="top"/>
    </xf>
    <xf numFmtId="0" fontId="22" fillId="0" borderId="0" xfId="0" applyFont="1" applyFill="1" applyAlignment="1">
      <alignment horizontal="justify" vertical="top"/>
    </xf>
    <xf numFmtId="4" fontId="23" fillId="0" borderId="0" xfId="0" applyNumberFormat="1" applyFont="1" applyFill="1" applyAlignment="1">
      <alignment horizontal="center" vertical="top"/>
    </xf>
    <xf numFmtId="0" fontId="3" fillId="0" borderId="0" xfId="0" applyFont="1" applyAlignment="1">
      <alignment horizontal="justify" vertical="top"/>
    </xf>
    <xf numFmtId="0" fontId="24" fillId="0" borderId="0" xfId="0" applyFont="1" applyBorder="1" applyAlignment="1">
      <alignment horizontal="center" vertical="top"/>
    </xf>
    <xf numFmtId="2" fontId="24" fillId="0" borderId="0" xfId="0" applyNumberFormat="1" applyFont="1" applyAlignment="1">
      <alignment horizontal="center" vertical="top" wrapText="1"/>
    </xf>
    <xf numFmtId="0" fontId="24" fillId="0" borderId="0" xfId="0" applyFont="1" applyAlignment="1">
      <alignment horizontal="justify" vertical="top"/>
    </xf>
    <xf numFmtId="4" fontId="24" fillId="0" borderId="0" xfId="0" applyNumberFormat="1" applyFont="1" applyAlignment="1">
      <alignment horizontal="center" vertical="top"/>
    </xf>
    <xf numFmtId="169" fontId="24" fillId="0" borderId="0" xfId="22" applyNumberFormat="1" applyFont="1" applyBorder="1" applyAlignment="1" applyProtection="1">
      <alignment horizontal="center" vertical="top" wrapText="1"/>
    </xf>
    <xf numFmtId="0" fontId="25" fillId="0" borderId="0" xfId="0" applyFont="1" applyBorder="1" applyAlignment="1">
      <alignment vertical="top"/>
    </xf>
    <xf numFmtId="0" fontId="25" fillId="0" borderId="0" xfId="0" applyFont="1" applyBorder="1" applyAlignment="1">
      <alignment vertical="top" wrapText="1"/>
    </xf>
    <xf numFmtId="2" fontId="26" fillId="0" borderId="0" xfId="0" applyNumberFormat="1" applyFont="1" applyAlignment="1">
      <alignment vertical="top" wrapText="1"/>
    </xf>
    <xf numFmtId="0" fontId="26" fillId="0" borderId="0" xfId="0" applyFont="1" applyAlignment="1">
      <alignment horizontal="justify" vertical="top" wrapText="1"/>
    </xf>
    <xf numFmtId="169" fontId="27" fillId="0" borderId="0" xfId="22" applyNumberFormat="1" applyFont="1" applyBorder="1" applyAlignment="1" applyProtection="1">
      <alignment horizontal="right" vertical="top"/>
    </xf>
    <xf numFmtId="0" fontId="26" fillId="0" borderId="0" xfId="0" applyFont="1" applyAlignment="1">
      <alignment vertical="top"/>
    </xf>
    <xf numFmtId="169" fontId="27" fillId="0" borderId="0" xfId="22" applyNumberFormat="1" applyFont="1" applyBorder="1" applyAlignment="1" applyProtection="1">
      <alignment horizontal="center" vertical="top" wrapText="1"/>
    </xf>
    <xf numFmtId="0" fontId="3" fillId="0" borderId="0" xfId="0" applyFont="1" applyFill="1" applyAlignment="1">
      <alignment horizontal="justify" vertical="justify" wrapText="1"/>
    </xf>
    <xf numFmtId="0" fontId="16" fillId="0" borderId="0" xfId="0" applyFont="1" applyAlignment="1">
      <alignment horizontal="right" vertical="center" wrapText="1"/>
    </xf>
    <xf numFmtId="0" fontId="15" fillId="0" borderId="0" xfId="0" applyFont="1" applyAlignment="1">
      <alignment horizontal="right" vertical="center" wrapText="1"/>
    </xf>
    <xf numFmtId="0" fontId="33" fillId="0" borderId="0" xfId="0" quotePrefix="1" applyNumberFormat="1" applyFont="1" applyAlignment="1" applyProtection="1">
      <alignment horizontal="right" vertical="top" wrapText="1"/>
      <protection locked="0"/>
    </xf>
    <xf numFmtId="39" fontId="29" fillId="0" borderId="0" xfId="46" applyFont="1" applyBorder="1" applyAlignment="1" applyProtection="1">
      <alignment horizontal="left" vertical="top" wrapText="1"/>
    </xf>
    <xf numFmtId="44" fontId="29" fillId="0" borderId="0" xfId="4" applyFont="1" applyAlignment="1" applyProtection="1">
      <alignment horizontal="left" vertical="top" wrapText="1"/>
      <protection locked="0"/>
    </xf>
    <xf numFmtId="0" fontId="34" fillId="2" borderId="2" xfId="0" applyFont="1" applyFill="1" applyBorder="1" applyAlignment="1">
      <alignment horizontal="center" vertical="top" wrapText="1"/>
    </xf>
    <xf numFmtId="4" fontId="35" fillId="3" borderId="0" xfId="0" applyNumberFormat="1" applyFont="1" applyFill="1" applyAlignment="1" applyProtection="1">
      <alignment vertical="top" wrapText="1"/>
      <protection locked="0"/>
    </xf>
    <xf numFmtId="4" fontId="36" fillId="3" borderId="0" xfId="0" applyNumberFormat="1" applyFont="1" applyFill="1" applyAlignment="1" applyProtection="1">
      <alignment vertical="top" wrapText="1"/>
      <protection locked="0"/>
    </xf>
    <xf numFmtId="4" fontId="36" fillId="3" borderId="0" xfId="0" applyNumberFormat="1" applyFont="1" applyFill="1" applyAlignment="1" applyProtection="1">
      <alignment vertical="top"/>
      <protection locked="0"/>
    </xf>
    <xf numFmtId="4" fontId="36" fillId="0" borderId="0" xfId="0" applyNumberFormat="1" applyFont="1" applyFill="1" applyAlignment="1" applyProtection="1">
      <alignment vertical="top" wrapText="1"/>
      <protection locked="0"/>
    </xf>
    <xf numFmtId="0" fontId="13" fillId="3" borderId="0" xfId="0" applyFont="1" applyFill="1" applyBorder="1" applyAlignment="1">
      <alignment horizontal="left" vertical="top"/>
    </xf>
    <xf numFmtId="164" fontId="37" fillId="3" borderId="0" xfId="0" applyNumberFormat="1" applyFont="1" applyFill="1" applyBorder="1" applyAlignment="1">
      <alignment horizontal="center" vertical="top"/>
    </xf>
    <xf numFmtId="164" fontId="37" fillId="3" borderId="0" xfId="0" applyNumberFormat="1" applyFont="1" applyFill="1" applyBorder="1" applyAlignment="1">
      <alignment horizontal="right" vertical="top"/>
    </xf>
    <xf numFmtId="44" fontId="35" fillId="4" borderId="0" xfId="4" applyFont="1" applyFill="1" applyAlignment="1" applyProtection="1">
      <alignment horizontal="right" vertical="top" wrapText="1"/>
      <protection locked="0"/>
    </xf>
    <xf numFmtId="44" fontId="38" fillId="4" borderId="0" xfId="4" applyFont="1" applyFill="1" applyAlignment="1" applyProtection="1">
      <alignment horizontal="left" vertical="top" wrapText="1"/>
      <protection locked="0"/>
    </xf>
    <xf numFmtId="0" fontId="42" fillId="3" borderId="0" xfId="0" applyFont="1" applyFill="1" applyBorder="1" applyAlignment="1">
      <alignment horizontal="center" vertical="top"/>
    </xf>
    <xf numFmtId="44" fontId="43" fillId="4" borderId="0" xfId="4" applyFont="1" applyFill="1" applyAlignment="1" applyProtection="1">
      <alignment horizontal="left" vertical="center"/>
      <protection locked="0"/>
    </xf>
    <xf numFmtId="2" fontId="12" fillId="0" borderId="0" xfId="0" applyNumberFormat="1" applyFont="1" applyFill="1" applyAlignment="1">
      <alignment vertical="top"/>
    </xf>
    <xf numFmtId="0" fontId="7" fillId="0" borderId="0" xfId="0" applyNumberFormat="1" applyFont="1" applyFill="1" applyBorder="1" applyAlignment="1" applyProtection="1">
      <alignment horizontal="justify" vertical="top" wrapText="1"/>
    </xf>
    <xf numFmtId="0" fontId="32" fillId="0" borderId="0" xfId="0" applyFont="1" applyFill="1" applyAlignment="1">
      <alignment horizontal="center" vertical="center"/>
    </xf>
    <xf numFmtId="0" fontId="30" fillId="0" borderId="0" xfId="0" applyFont="1" applyFill="1" applyAlignment="1">
      <alignment horizontal="center" vertical="center"/>
    </xf>
    <xf numFmtId="39" fontId="29" fillId="0" borderId="0" xfId="46" applyFont="1" applyBorder="1" applyAlignment="1" applyProtection="1">
      <alignment horizontal="left" vertical="top" wrapText="1"/>
    </xf>
    <xf numFmtId="0" fontId="16" fillId="0" borderId="0" xfId="0" applyFont="1" applyAlignment="1">
      <alignment horizontal="right" vertical="center" wrapText="1"/>
    </xf>
    <xf numFmtId="0" fontId="15" fillId="0" borderId="0" xfId="0" applyFont="1" applyAlignment="1">
      <alignment horizontal="right" vertical="center" wrapText="1"/>
    </xf>
    <xf numFmtId="0" fontId="41" fillId="5" borderId="0" xfId="0" applyFont="1" applyFill="1" applyBorder="1" applyAlignment="1">
      <alignment horizontal="left" vertical="top"/>
    </xf>
    <xf numFmtId="15" fontId="29" fillId="0" borderId="1" xfId="0" applyNumberFormat="1" applyFont="1" applyBorder="1" applyAlignment="1" applyProtection="1">
      <alignment vertical="top" wrapText="1"/>
      <protection locked="0"/>
    </xf>
    <xf numFmtId="164" fontId="44" fillId="0" borderId="0" xfId="4" applyNumberFormat="1" applyFont="1" applyFill="1" applyAlignment="1">
      <alignment horizontal="left" vertical="center"/>
    </xf>
    <xf numFmtId="0" fontId="19" fillId="0" borderId="0" xfId="0" quotePrefix="1" applyNumberFormat="1" applyFont="1" applyAlignment="1" applyProtection="1">
      <protection locked="0"/>
    </xf>
  </cellXfs>
  <cellStyles count="47">
    <cellStyle name="Millares" xfId="1" builtinId="3"/>
    <cellStyle name="Millares 2" xfId="2"/>
    <cellStyle name="Millares 2 2" xfId="22"/>
    <cellStyle name="Millares 2 3" xfId="29"/>
    <cellStyle name="Millares 3" xfId="3"/>
    <cellStyle name="Millares 3 2" xfId="31"/>
    <cellStyle name="Millares 3 2 2" xfId="41"/>
    <cellStyle name="Millares 3 3" xfId="20"/>
    <cellStyle name="Millares 3 4" xfId="35"/>
    <cellStyle name="Millares 4" xfId="13"/>
    <cellStyle name="Millares 5" xfId="26"/>
    <cellStyle name="Millares 5 2" xfId="39"/>
    <cellStyle name="Millares 6" xfId="9"/>
    <cellStyle name="Millares 7" xfId="34"/>
    <cellStyle name="Moneda" xfId="4" builtinId="4"/>
    <cellStyle name="Moneda 2" xfId="5"/>
    <cellStyle name="Moneda 2 2" xfId="23"/>
    <cellStyle name="Moneda 2 3" xfId="28"/>
    <cellStyle name="Moneda 2 4" xfId="11"/>
    <cellStyle name="Moneda 2 5" xfId="37"/>
    <cellStyle name="Moneda 2 6" xfId="45"/>
    <cellStyle name="Moneda 3" xfId="21"/>
    <cellStyle name="Moneda 3 2" xfId="6"/>
    <cellStyle name="Moneda 3 3" xfId="32"/>
    <cellStyle name="Moneda 3 3 2" xfId="42"/>
    <cellStyle name="Moneda 3 4" xfId="38"/>
    <cellStyle name="Moneda 4" xfId="14"/>
    <cellStyle name="Moneda 5" xfId="27"/>
    <cellStyle name="Moneda 5 2" xfId="40"/>
    <cellStyle name="Moneda 6" xfId="10"/>
    <cellStyle name="Moneda 7" xfId="36"/>
    <cellStyle name="Moneda 8" xfId="44"/>
    <cellStyle name="Normal" xfId="0" builtinId="0"/>
    <cellStyle name="Normal 2" xfId="7"/>
    <cellStyle name="Normal 2 2" xfId="8"/>
    <cellStyle name="Normal 3" xfId="16"/>
    <cellStyle name="Normal 3 2" xfId="24"/>
    <cellStyle name="Normal 3 2 2" xfId="33"/>
    <cellStyle name="Normal 3 3" xfId="19"/>
    <cellStyle name="Normal 3 4" xfId="30"/>
    <cellStyle name="Normal 4" xfId="12"/>
    <cellStyle name="Normal 5" xfId="25"/>
    <cellStyle name="Normal 6" xfId="43"/>
    <cellStyle name="Normal_ELECT. SENDERO-COLOMBIA" xfId="46"/>
    <cellStyle name="Texto explicativo 2" xfId="17"/>
    <cellStyle name="Texto explicativo 3" xfId="18"/>
    <cellStyle name="Texto explicativo 4" xfId="15"/>
  </cellStyles>
  <dxfs count="0"/>
  <tableStyles count="0" defaultTableStyle="TableStyleMedium2" defaultPivotStyle="PivotStyleLight16"/>
  <colors>
    <mruColors>
      <color rgb="FF81198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57151</xdr:colOff>
      <xdr:row>0</xdr:row>
      <xdr:rowOff>0</xdr:rowOff>
    </xdr:from>
    <xdr:to>
      <xdr:col>1</xdr:col>
      <xdr:colOff>1047751</xdr:colOff>
      <xdr:row>6</xdr:row>
      <xdr:rowOff>22872</xdr:rowOff>
    </xdr:to>
    <xdr:pic>
      <xdr:nvPicPr>
        <xdr:cNvPr id="4" name="Imagen 3"/>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57151" y="0"/>
          <a:ext cx="1543050" cy="123254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3"/>
  <sheetViews>
    <sheetView tabSelected="1" view="pageBreakPreview" zoomScaleNormal="100" zoomScaleSheetLayoutView="100" workbookViewId="0">
      <selection activeCell="F11" sqref="F11"/>
    </sheetView>
  </sheetViews>
  <sheetFormatPr baseColWidth="10" defaultColWidth="11.42578125" defaultRowHeight="15" x14ac:dyDescent="0.25"/>
  <cols>
    <col min="1" max="1" width="8.28515625" style="3" customWidth="1"/>
    <col min="2" max="2" width="65.7109375" style="1" customWidth="1"/>
    <col min="3" max="3" width="6" style="2" bestFit="1" customWidth="1"/>
    <col min="4" max="4" width="8.7109375" style="8" customWidth="1"/>
    <col min="5" max="5" width="10.7109375" style="10" customWidth="1"/>
    <col min="6" max="6" width="14.7109375" style="10" customWidth="1"/>
    <col min="7" max="7" width="12.7109375" style="10" customWidth="1"/>
    <col min="8" max="8" width="0" style="1" hidden="1" customWidth="1"/>
    <col min="9" max="16384" width="11.42578125" style="1"/>
  </cols>
  <sheetData>
    <row r="1" spans="1:7" x14ac:dyDescent="0.25">
      <c r="B1" s="2"/>
      <c r="G1" s="68" t="s">
        <v>178</v>
      </c>
    </row>
    <row r="2" spans="1:7" x14ac:dyDescent="0.25">
      <c r="B2" s="2"/>
    </row>
    <row r="3" spans="1:7" ht="18.75" customHeight="1" x14ac:dyDescent="0.25">
      <c r="B3" s="83" t="s">
        <v>172</v>
      </c>
      <c r="C3" s="83"/>
      <c r="D3" s="83"/>
      <c r="E3" s="83"/>
    </row>
    <row r="4" spans="1:7" ht="15.75" customHeight="1" x14ac:dyDescent="0.25">
      <c r="B4" s="84" t="s">
        <v>173</v>
      </c>
      <c r="C4" s="84"/>
      <c r="D4" s="84"/>
      <c r="E4" s="84"/>
    </row>
    <row r="5" spans="1:7" ht="15.75" customHeight="1" x14ac:dyDescent="0.25">
      <c r="B5" s="84" t="s">
        <v>174</v>
      </c>
      <c r="C5" s="84"/>
      <c r="D5" s="84"/>
      <c r="E5" s="84"/>
    </row>
    <row r="6" spans="1:7" x14ac:dyDescent="0.25">
      <c r="B6" s="2"/>
    </row>
    <row r="7" spans="1:7" ht="15.75" customHeight="1" x14ac:dyDescent="0.25">
      <c r="B7" s="2"/>
    </row>
    <row r="8" spans="1:7" ht="15.75" customHeight="1" x14ac:dyDescent="0.25">
      <c r="A8" s="85" t="s">
        <v>182</v>
      </c>
      <c r="B8" s="85"/>
      <c r="C8" s="85"/>
      <c r="D8" s="85"/>
      <c r="E8" s="85"/>
      <c r="F8" s="67" t="s">
        <v>185</v>
      </c>
    </row>
    <row r="9" spans="1:7" ht="15.75" customHeight="1" x14ac:dyDescent="0.25">
      <c r="A9" s="85" t="s">
        <v>183</v>
      </c>
      <c r="B9" s="85"/>
      <c r="C9" s="85"/>
      <c r="D9" s="85"/>
      <c r="E9" s="85"/>
      <c r="F9" s="73"/>
    </row>
    <row r="10" spans="1:7" ht="15.75" customHeight="1" x14ac:dyDescent="0.25">
      <c r="A10" s="85" t="s">
        <v>180</v>
      </c>
      <c r="B10" s="85"/>
      <c r="C10" s="85"/>
      <c r="D10" s="85"/>
      <c r="E10" s="85"/>
      <c r="F10" s="67" t="s">
        <v>193</v>
      </c>
    </row>
    <row r="11" spans="1:7" ht="15.75" customHeight="1" x14ac:dyDescent="0.25">
      <c r="A11" s="85" t="s">
        <v>175</v>
      </c>
      <c r="B11" s="85"/>
      <c r="C11" s="85"/>
      <c r="D11" s="85"/>
      <c r="E11" s="85"/>
      <c r="F11" s="67"/>
      <c r="G11" s="90" t="s">
        <v>177</v>
      </c>
    </row>
    <row r="12" spans="1:7" ht="15.75" customHeight="1" thickBot="1" x14ac:dyDescent="0.3">
      <c r="B12" s="2"/>
      <c r="E12" s="66" t="s">
        <v>176</v>
      </c>
      <c r="F12" s="91" t="s">
        <v>184</v>
      </c>
      <c r="G12" s="89">
        <v>43039</v>
      </c>
    </row>
    <row r="13" spans="1:7" s="4" customFormat="1" ht="15.75" customHeight="1" thickBot="1" x14ac:dyDescent="0.3">
      <c r="A13" s="69" t="s">
        <v>0</v>
      </c>
      <c r="B13" s="69" t="s">
        <v>1</v>
      </c>
      <c r="C13" s="69" t="s">
        <v>2</v>
      </c>
      <c r="D13" s="69" t="s">
        <v>3</v>
      </c>
      <c r="E13" s="69" t="s">
        <v>4</v>
      </c>
      <c r="F13" s="69" t="s">
        <v>179</v>
      </c>
      <c r="G13" s="69" t="s">
        <v>5</v>
      </c>
    </row>
    <row r="14" spans="1:7" s="23" customFormat="1" x14ac:dyDescent="0.25">
      <c r="A14" s="72" t="s">
        <v>9</v>
      </c>
      <c r="B14" s="71"/>
      <c r="C14" s="71"/>
      <c r="D14" s="71"/>
      <c r="E14" s="71"/>
      <c r="F14" s="71"/>
      <c r="G14" s="70"/>
    </row>
    <row r="15" spans="1:7" s="41" customFormat="1" ht="60" x14ac:dyDescent="0.25">
      <c r="A15" s="24">
        <v>10</v>
      </c>
      <c r="B15" s="6" t="s">
        <v>128</v>
      </c>
      <c r="C15" s="24" t="s">
        <v>6</v>
      </c>
      <c r="D15" s="25">
        <f>34.4*3.3</f>
        <v>113.52</v>
      </c>
      <c r="E15" s="26"/>
      <c r="F15" s="26"/>
      <c r="G15" s="26">
        <f t="shared" ref="G15:G28" si="0">D15*E15</f>
        <v>0</v>
      </c>
    </row>
    <row r="16" spans="1:7" s="41" customFormat="1" ht="72" x14ac:dyDescent="0.25">
      <c r="A16" s="24">
        <f>A15+10</f>
        <v>20</v>
      </c>
      <c r="B16" s="6" t="s">
        <v>132</v>
      </c>
      <c r="C16" s="24" t="s">
        <v>7</v>
      </c>
      <c r="D16" s="25">
        <v>3</v>
      </c>
      <c r="E16" s="26"/>
      <c r="F16" s="26"/>
      <c r="G16" s="26">
        <f t="shared" si="0"/>
        <v>0</v>
      </c>
    </row>
    <row r="17" spans="1:7" s="41" customFormat="1" ht="60" x14ac:dyDescent="0.25">
      <c r="A17" s="24">
        <f>A16+10</f>
        <v>30</v>
      </c>
      <c r="B17" s="6" t="s">
        <v>129</v>
      </c>
      <c r="C17" s="24" t="s">
        <v>7</v>
      </c>
      <c r="D17" s="25">
        <v>1</v>
      </c>
      <c r="E17" s="26"/>
      <c r="F17" s="26"/>
      <c r="G17" s="26">
        <f t="shared" si="0"/>
        <v>0</v>
      </c>
    </row>
    <row r="18" spans="1:7" s="41" customFormat="1" ht="60" x14ac:dyDescent="0.25">
      <c r="A18" s="24">
        <f>A17+10</f>
        <v>40</v>
      </c>
      <c r="B18" s="6" t="s">
        <v>136</v>
      </c>
      <c r="C18" s="24" t="s">
        <v>6</v>
      </c>
      <c r="D18" s="25">
        <f>312.16+7</f>
        <v>319.16000000000003</v>
      </c>
      <c r="E18" s="26"/>
      <c r="F18" s="26"/>
      <c r="G18" s="26">
        <f t="shared" si="0"/>
        <v>0</v>
      </c>
    </row>
    <row r="19" spans="1:7" s="41" customFormat="1" ht="60" x14ac:dyDescent="0.25">
      <c r="A19" s="24">
        <f t="shared" ref="A19:A20" si="1">A18+10</f>
        <v>50</v>
      </c>
      <c r="B19" s="6" t="s">
        <v>137</v>
      </c>
      <c r="C19" s="24" t="s">
        <v>6</v>
      </c>
      <c r="D19" s="25">
        <f>D15</f>
        <v>113.52</v>
      </c>
      <c r="E19" s="26"/>
      <c r="F19" s="26"/>
      <c r="G19" s="26">
        <f t="shared" si="0"/>
        <v>0</v>
      </c>
    </row>
    <row r="20" spans="1:7" s="41" customFormat="1" ht="60" x14ac:dyDescent="0.25">
      <c r="A20" s="24">
        <f t="shared" si="1"/>
        <v>60</v>
      </c>
      <c r="B20" s="6" t="s">
        <v>138</v>
      </c>
      <c r="C20" s="24" t="s">
        <v>6</v>
      </c>
      <c r="D20" s="25">
        <v>101.65</v>
      </c>
      <c r="E20" s="26"/>
      <c r="F20" s="26"/>
      <c r="G20" s="26">
        <f t="shared" si="0"/>
        <v>0</v>
      </c>
    </row>
    <row r="21" spans="1:7" s="41" customFormat="1" ht="60" x14ac:dyDescent="0.25">
      <c r="A21" s="24">
        <f>A20+10</f>
        <v>70</v>
      </c>
      <c r="B21" s="6" t="s">
        <v>139</v>
      </c>
      <c r="C21" s="24" t="s">
        <v>13</v>
      </c>
      <c r="D21" s="25">
        <f>10.6+10.65+10.18+10.19+19.89+6.61+6+15.05</f>
        <v>89.17</v>
      </c>
      <c r="E21" s="26"/>
      <c r="F21" s="26"/>
      <c r="G21" s="26">
        <f t="shared" si="0"/>
        <v>0</v>
      </c>
    </row>
    <row r="22" spans="1:7" s="41" customFormat="1" ht="60" x14ac:dyDescent="0.25">
      <c r="A22" s="24">
        <f t="shared" ref="A22:A23" si="2">A21+10</f>
        <v>80</v>
      </c>
      <c r="B22" s="6" t="s">
        <v>130</v>
      </c>
      <c r="C22" s="24" t="s">
        <v>7</v>
      </c>
      <c r="D22" s="25">
        <v>8</v>
      </c>
      <c r="E22" s="26"/>
      <c r="F22" s="26"/>
      <c r="G22" s="26">
        <f t="shared" si="0"/>
        <v>0</v>
      </c>
    </row>
    <row r="23" spans="1:7" s="41" customFormat="1" ht="60" x14ac:dyDescent="0.25">
      <c r="A23" s="24">
        <f t="shared" si="2"/>
        <v>90</v>
      </c>
      <c r="B23" s="6" t="s">
        <v>131</v>
      </c>
      <c r="C23" s="24" t="s">
        <v>7</v>
      </c>
      <c r="D23" s="25">
        <v>1</v>
      </c>
      <c r="E23" s="26"/>
      <c r="F23" s="26"/>
      <c r="G23" s="26">
        <f t="shared" si="0"/>
        <v>0</v>
      </c>
    </row>
    <row r="24" spans="1:7" s="46" customFormat="1" ht="72" x14ac:dyDescent="0.25">
      <c r="A24" s="24">
        <f>A23+10</f>
        <v>100</v>
      </c>
      <c r="B24" s="6" t="s">
        <v>133</v>
      </c>
      <c r="C24" s="24" t="s">
        <v>7</v>
      </c>
      <c r="D24" s="25">
        <v>10</v>
      </c>
      <c r="E24" s="26"/>
      <c r="F24" s="26"/>
      <c r="G24" s="26">
        <f t="shared" si="0"/>
        <v>0</v>
      </c>
    </row>
    <row r="25" spans="1:7" s="46" customFormat="1" ht="72" x14ac:dyDescent="0.25">
      <c r="A25" s="24">
        <f t="shared" ref="A25:A26" si="3">A24+10</f>
        <v>110</v>
      </c>
      <c r="B25" s="6" t="s">
        <v>134</v>
      </c>
      <c r="C25" s="24" t="s">
        <v>7</v>
      </c>
      <c r="D25" s="25">
        <v>14</v>
      </c>
      <c r="E25" s="26"/>
      <c r="F25" s="26"/>
      <c r="G25" s="26">
        <f t="shared" si="0"/>
        <v>0</v>
      </c>
    </row>
    <row r="26" spans="1:7" s="47" customFormat="1" ht="60" x14ac:dyDescent="0.25">
      <c r="A26" s="24">
        <f t="shared" si="3"/>
        <v>120</v>
      </c>
      <c r="B26" s="6" t="s">
        <v>135</v>
      </c>
      <c r="C26" s="24" t="s">
        <v>7</v>
      </c>
      <c r="D26" s="25">
        <v>1</v>
      </c>
      <c r="E26" s="26"/>
      <c r="F26" s="26"/>
      <c r="G26" s="26">
        <f t="shared" si="0"/>
        <v>0</v>
      </c>
    </row>
    <row r="27" spans="1:7" s="47" customFormat="1" ht="96" x14ac:dyDescent="0.25">
      <c r="A27" s="24">
        <f>A26+10</f>
        <v>130</v>
      </c>
      <c r="B27" s="6" t="s">
        <v>192</v>
      </c>
      <c r="C27" s="24" t="s">
        <v>7</v>
      </c>
      <c r="D27" s="25">
        <v>8</v>
      </c>
      <c r="E27" s="26"/>
      <c r="F27" s="26"/>
      <c r="G27" s="26">
        <f t="shared" si="0"/>
        <v>0</v>
      </c>
    </row>
    <row r="28" spans="1:7" s="47" customFormat="1" ht="84" x14ac:dyDescent="0.25">
      <c r="A28" s="24">
        <f t="shared" ref="A28" si="4">A27+10</f>
        <v>140</v>
      </c>
      <c r="B28" s="6" t="s">
        <v>145</v>
      </c>
      <c r="C28" s="24" t="s">
        <v>7</v>
      </c>
      <c r="D28" s="25">
        <v>30</v>
      </c>
      <c r="E28" s="26"/>
      <c r="F28" s="26"/>
      <c r="G28" s="26">
        <f t="shared" si="0"/>
        <v>0</v>
      </c>
    </row>
    <row r="29" spans="1:7" s="41" customFormat="1" x14ac:dyDescent="0.25">
      <c r="A29" s="24"/>
      <c r="B29" s="12"/>
      <c r="C29" s="24"/>
      <c r="D29" s="27" t="s">
        <v>10</v>
      </c>
      <c r="E29" s="47"/>
      <c r="F29" s="47"/>
      <c r="G29" s="28">
        <f>SUM(G15:G23)</f>
        <v>0</v>
      </c>
    </row>
    <row r="30" spans="1:7" s="41" customFormat="1" x14ac:dyDescent="0.25">
      <c r="A30" s="74" t="s">
        <v>75</v>
      </c>
      <c r="B30" s="74"/>
      <c r="C30" s="74"/>
      <c r="D30" s="74"/>
      <c r="E30" s="75"/>
      <c r="F30" s="75"/>
      <c r="G30" s="75"/>
    </row>
    <row r="31" spans="1:7" s="41" customFormat="1" ht="84" x14ac:dyDescent="0.25">
      <c r="A31" s="24">
        <f>A28+10</f>
        <v>150</v>
      </c>
      <c r="B31" s="6" t="s">
        <v>87</v>
      </c>
      <c r="C31" s="24" t="s">
        <v>6</v>
      </c>
      <c r="D31" s="25">
        <f>D35*2</f>
        <v>92.34</v>
      </c>
      <c r="E31" s="26"/>
      <c r="F31" s="26"/>
      <c r="G31" s="26">
        <f t="shared" ref="G31:G37" si="5">D31*E31</f>
        <v>0</v>
      </c>
    </row>
    <row r="32" spans="1:7" s="41" customFormat="1" ht="60" x14ac:dyDescent="0.25">
      <c r="A32" s="24">
        <f t="shared" ref="A32:A37" si="6">A31+10</f>
        <v>160</v>
      </c>
      <c r="B32" s="6" t="s">
        <v>140</v>
      </c>
      <c r="C32" s="24" t="s">
        <v>6</v>
      </c>
      <c r="D32" s="25">
        <v>420</v>
      </c>
      <c r="E32" s="26"/>
      <c r="F32" s="26"/>
      <c r="G32" s="26">
        <f t="shared" si="5"/>
        <v>0</v>
      </c>
    </row>
    <row r="33" spans="1:7" s="41" customFormat="1" ht="72" x14ac:dyDescent="0.25">
      <c r="A33" s="24">
        <f t="shared" si="6"/>
        <v>170</v>
      </c>
      <c r="B33" s="6" t="s">
        <v>141</v>
      </c>
      <c r="C33" s="24" t="s">
        <v>13</v>
      </c>
      <c r="D33" s="25">
        <f>15*(1.2+1.2+1.5+1.5)</f>
        <v>81</v>
      </c>
      <c r="E33" s="26"/>
      <c r="F33" s="26"/>
      <c r="G33" s="26">
        <f t="shared" si="5"/>
        <v>0</v>
      </c>
    </row>
    <row r="34" spans="1:7" s="41" customFormat="1" ht="60" x14ac:dyDescent="0.25">
      <c r="A34" s="24">
        <f t="shared" si="6"/>
        <v>180</v>
      </c>
      <c r="B34" s="6" t="s">
        <v>14</v>
      </c>
      <c r="C34" s="24" t="s">
        <v>13</v>
      </c>
      <c r="D34" s="25">
        <v>60</v>
      </c>
      <c r="E34" s="26"/>
      <c r="F34" s="26"/>
      <c r="G34" s="26">
        <f t="shared" si="5"/>
        <v>0</v>
      </c>
    </row>
    <row r="35" spans="1:7" s="41" customFormat="1" ht="60" x14ac:dyDescent="0.25">
      <c r="A35" s="24">
        <f t="shared" si="6"/>
        <v>190</v>
      </c>
      <c r="B35" s="6" t="s">
        <v>105</v>
      </c>
      <c r="C35" s="24" t="s">
        <v>6</v>
      </c>
      <c r="D35" s="25">
        <f>((7*1.6)*3.7)+(2.2*2.15)</f>
        <v>46.17</v>
      </c>
      <c r="E35" s="26"/>
      <c r="F35" s="26"/>
      <c r="G35" s="26">
        <f t="shared" si="5"/>
        <v>0</v>
      </c>
    </row>
    <row r="36" spans="1:7" s="41" customFormat="1" ht="72" x14ac:dyDescent="0.25">
      <c r="A36" s="24">
        <f t="shared" si="6"/>
        <v>200</v>
      </c>
      <c r="B36" s="6" t="s">
        <v>104</v>
      </c>
      <c r="C36" s="24" t="s">
        <v>6</v>
      </c>
      <c r="D36" s="25">
        <f>(0.8*0.8)*20</f>
        <v>12.800000000000002</v>
      </c>
      <c r="E36" s="26"/>
      <c r="F36" s="26"/>
      <c r="G36" s="26">
        <f t="shared" si="5"/>
        <v>0</v>
      </c>
    </row>
    <row r="37" spans="1:7" s="41" customFormat="1" ht="72" x14ac:dyDescent="0.25">
      <c r="A37" s="24">
        <f t="shared" si="6"/>
        <v>210</v>
      </c>
      <c r="B37" s="6" t="s">
        <v>142</v>
      </c>
      <c r="C37" s="24" t="s">
        <v>13</v>
      </c>
      <c r="D37" s="25">
        <v>25</v>
      </c>
      <c r="E37" s="26"/>
      <c r="F37" s="26"/>
      <c r="G37" s="26">
        <f t="shared" si="5"/>
        <v>0</v>
      </c>
    </row>
    <row r="38" spans="1:7" s="41" customFormat="1" x14ac:dyDescent="0.25">
      <c r="A38" s="24"/>
      <c r="B38" s="12"/>
      <c r="C38" s="24"/>
      <c r="D38" s="27" t="s">
        <v>77</v>
      </c>
      <c r="E38" s="47"/>
      <c r="F38" s="47"/>
      <c r="G38" s="28">
        <f>SUM(G31:G37)</f>
        <v>0</v>
      </c>
    </row>
    <row r="39" spans="1:7" s="29" customFormat="1" ht="12" x14ac:dyDescent="0.25">
      <c r="A39" s="74" t="s">
        <v>15</v>
      </c>
      <c r="B39" s="74"/>
      <c r="C39" s="74"/>
      <c r="D39" s="74"/>
      <c r="E39" s="75"/>
      <c r="F39" s="75"/>
      <c r="G39" s="75"/>
    </row>
    <row r="40" spans="1:7" s="41" customFormat="1" ht="96" x14ac:dyDescent="0.25">
      <c r="A40" s="24">
        <f>A37+10</f>
        <v>220</v>
      </c>
      <c r="B40" s="6" t="s">
        <v>108</v>
      </c>
      <c r="C40" s="24" t="s">
        <v>6</v>
      </c>
      <c r="D40" s="25">
        <f>272</f>
        <v>272</v>
      </c>
      <c r="E40" s="26"/>
      <c r="F40" s="26"/>
      <c r="G40" s="26">
        <f t="shared" ref="G40:G52" si="7">D40*E40</f>
        <v>0</v>
      </c>
    </row>
    <row r="41" spans="1:7" s="41" customFormat="1" ht="84" x14ac:dyDescent="0.25">
      <c r="A41" s="24">
        <f t="shared" ref="A41:A52" si="8">A40+10</f>
        <v>230</v>
      </c>
      <c r="B41" s="6" t="s">
        <v>109</v>
      </c>
      <c r="C41" s="24" t="s">
        <v>13</v>
      </c>
      <c r="D41" s="25">
        <f>D21</f>
        <v>89.17</v>
      </c>
      <c r="E41" s="26"/>
      <c r="F41" s="26"/>
      <c r="G41" s="26">
        <f t="shared" si="7"/>
        <v>0</v>
      </c>
    </row>
    <row r="42" spans="1:7" s="41" customFormat="1" ht="144" x14ac:dyDescent="0.25">
      <c r="A42" s="24">
        <f t="shared" si="8"/>
        <v>240</v>
      </c>
      <c r="B42" s="6" t="s">
        <v>16</v>
      </c>
      <c r="C42" s="24" t="s">
        <v>6</v>
      </c>
      <c r="D42" s="25">
        <f>(10.77*4)+6.94</f>
        <v>50.019999999999996</v>
      </c>
      <c r="E42" s="26"/>
      <c r="F42" s="26"/>
      <c r="G42" s="26">
        <f t="shared" si="7"/>
        <v>0</v>
      </c>
    </row>
    <row r="43" spans="1:7" s="41" customFormat="1" ht="84" x14ac:dyDescent="0.25">
      <c r="A43" s="24">
        <f t="shared" si="8"/>
        <v>250</v>
      </c>
      <c r="B43" s="6" t="s">
        <v>143</v>
      </c>
      <c r="C43" s="24" t="s">
        <v>6</v>
      </c>
      <c r="D43" s="25">
        <f>(176.3*2.7)+((48+43)*2.7)</f>
        <v>721.71</v>
      </c>
      <c r="E43" s="26"/>
      <c r="F43" s="26"/>
      <c r="G43" s="26">
        <f t="shared" si="7"/>
        <v>0</v>
      </c>
    </row>
    <row r="44" spans="1:7" s="41" customFormat="1" ht="108" x14ac:dyDescent="0.25">
      <c r="A44" s="24">
        <f t="shared" si="8"/>
        <v>260</v>
      </c>
      <c r="B44" s="13" t="s">
        <v>144</v>
      </c>
      <c r="C44" s="24" t="s">
        <v>6</v>
      </c>
      <c r="D44" s="25">
        <f>D55+D56</f>
        <v>284</v>
      </c>
      <c r="E44" s="26"/>
      <c r="F44" s="26"/>
      <c r="G44" s="26">
        <f t="shared" si="7"/>
        <v>0</v>
      </c>
    </row>
    <row r="45" spans="1:7" s="41" customFormat="1" ht="60" x14ac:dyDescent="0.25">
      <c r="A45" s="24">
        <f t="shared" si="8"/>
        <v>270</v>
      </c>
      <c r="B45" s="6" t="s">
        <v>17</v>
      </c>
      <c r="C45" s="24" t="s">
        <v>6</v>
      </c>
      <c r="D45" s="25">
        <f>((6.7+6.7+25.5+21.5)*1.2)+(17*(1.2*1.5))</f>
        <v>103.07999999999998</v>
      </c>
      <c r="E45" s="26"/>
      <c r="F45" s="26"/>
      <c r="G45" s="26">
        <f t="shared" si="7"/>
        <v>0</v>
      </c>
    </row>
    <row r="46" spans="1:7" s="41" customFormat="1" ht="72" x14ac:dyDescent="0.25">
      <c r="A46" s="24">
        <f t="shared" si="8"/>
        <v>280</v>
      </c>
      <c r="B46" s="6" t="s">
        <v>18</v>
      </c>
      <c r="C46" s="24" t="s">
        <v>13</v>
      </c>
      <c r="D46" s="25">
        <v>230</v>
      </c>
      <c r="E46" s="26"/>
      <c r="F46" s="26"/>
      <c r="G46" s="26">
        <f t="shared" si="7"/>
        <v>0</v>
      </c>
    </row>
    <row r="47" spans="1:7" s="41" customFormat="1" ht="72" x14ac:dyDescent="0.25">
      <c r="A47" s="24">
        <f t="shared" si="8"/>
        <v>290</v>
      </c>
      <c r="B47" s="6" t="s">
        <v>19</v>
      </c>
      <c r="C47" s="24" t="s">
        <v>13</v>
      </c>
      <c r="D47" s="25">
        <v>224.4</v>
      </c>
      <c r="E47" s="26"/>
      <c r="F47" s="26"/>
      <c r="G47" s="26">
        <f t="shared" si="7"/>
        <v>0</v>
      </c>
    </row>
    <row r="48" spans="1:7" s="41" customFormat="1" ht="60" x14ac:dyDescent="0.25">
      <c r="A48" s="24">
        <f t="shared" si="8"/>
        <v>300</v>
      </c>
      <c r="B48" s="6" t="s">
        <v>20</v>
      </c>
      <c r="C48" s="24" t="s">
        <v>7</v>
      </c>
      <c r="D48" s="25">
        <f>55+8</f>
        <v>63</v>
      </c>
      <c r="E48" s="26"/>
      <c r="F48" s="26"/>
      <c r="G48" s="26">
        <f t="shared" si="7"/>
        <v>0</v>
      </c>
    </row>
    <row r="49" spans="1:7" s="41" customFormat="1" ht="144" x14ac:dyDescent="0.25">
      <c r="A49" s="24">
        <f t="shared" si="8"/>
        <v>310</v>
      </c>
      <c r="B49" s="6" t="s">
        <v>21</v>
      </c>
      <c r="C49" s="24" t="s">
        <v>6</v>
      </c>
      <c r="D49" s="25">
        <f>(21.53+(22*2.7))*8</f>
        <v>647.44000000000005</v>
      </c>
      <c r="E49" s="26"/>
      <c r="F49" s="26"/>
      <c r="G49" s="26">
        <f t="shared" si="7"/>
        <v>0</v>
      </c>
    </row>
    <row r="50" spans="1:7" s="41" customFormat="1" ht="72" x14ac:dyDescent="0.25">
      <c r="A50" s="24">
        <f t="shared" si="8"/>
        <v>320</v>
      </c>
      <c r="B50" s="6" t="s">
        <v>106</v>
      </c>
      <c r="C50" s="24" t="s">
        <v>7</v>
      </c>
      <c r="D50" s="25">
        <v>30</v>
      </c>
      <c r="E50" s="26"/>
      <c r="F50" s="26"/>
      <c r="G50" s="26">
        <f t="shared" si="7"/>
        <v>0</v>
      </c>
    </row>
    <row r="51" spans="1:7" s="41" customFormat="1" ht="84" x14ac:dyDescent="0.25">
      <c r="A51" s="24">
        <f t="shared" si="8"/>
        <v>330</v>
      </c>
      <c r="B51" s="6" t="s">
        <v>107</v>
      </c>
      <c r="C51" s="24" t="s">
        <v>7</v>
      </c>
      <c r="D51" s="25">
        <v>15</v>
      </c>
      <c r="E51" s="26"/>
      <c r="F51" s="26"/>
      <c r="G51" s="26">
        <f t="shared" si="7"/>
        <v>0</v>
      </c>
    </row>
    <row r="52" spans="1:7" s="47" customFormat="1" ht="108" x14ac:dyDescent="0.25">
      <c r="A52" s="24">
        <f t="shared" si="8"/>
        <v>340</v>
      </c>
      <c r="B52" s="6" t="s">
        <v>110</v>
      </c>
      <c r="C52" s="24" t="s">
        <v>6</v>
      </c>
      <c r="D52" s="25">
        <f>(((14*3)+(6.5*4)+11.5+5.5)*2.75)+(7.5*1)</f>
        <v>241.25</v>
      </c>
      <c r="E52" s="26"/>
      <c r="F52" s="26"/>
      <c r="G52" s="26">
        <f t="shared" si="7"/>
        <v>0</v>
      </c>
    </row>
    <row r="53" spans="1:7" s="41" customFormat="1" x14ac:dyDescent="0.25">
      <c r="A53" s="24"/>
      <c r="B53" s="12"/>
      <c r="C53" s="24"/>
      <c r="D53" s="27" t="s">
        <v>11</v>
      </c>
      <c r="E53" s="47"/>
      <c r="F53" s="47"/>
      <c r="G53" s="28">
        <f>SUM(G40:G51)</f>
        <v>0</v>
      </c>
    </row>
    <row r="54" spans="1:7" s="41" customFormat="1" x14ac:dyDescent="0.25">
      <c r="A54" s="74" t="s">
        <v>8</v>
      </c>
      <c r="B54" s="74" t="s">
        <v>23</v>
      </c>
      <c r="C54" s="74"/>
      <c r="D54" s="74"/>
      <c r="E54" s="76"/>
      <c r="F54" s="76"/>
      <c r="G54" s="75"/>
    </row>
    <row r="55" spans="1:7" s="41" customFormat="1" ht="84" x14ac:dyDescent="0.25">
      <c r="A55" s="24">
        <f>A52+10</f>
        <v>350</v>
      </c>
      <c r="B55" s="6" t="s">
        <v>89</v>
      </c>
      <c r="C55" s="24" t="s">
        <v>6</v>
      </c>
      <c r="D55" s="25">
        <v>222</v>
      </c>
      <c r="E55" s="26"/>
      <c r="F55" s="26"/>
      <c r="G55" s="26">
        <f>D55*E55</f>
        <v>0</v>
      </c>
    </row>
    <row r="56" spans="1:7" s="41" customFormat="1" ht="96" x14ac:dyDescent="0.25">
      <c r="A56" s="24">
        <f>A55+10</f>
        <v>360</v>
      </c>
      <c r="B56" s="6" t="s">
        <v>88</v>
      </c>
      <c r="C56" s="24" t="s">
        <v>6</v>
      </c>
      <c r="D56" s="25">
        <v>62</v>
      </c>
      <c r="E56" s="26"/>
      <c r="F56" s="26"/>
      <c r="G56" s="26">
        <f>D56*E56</f>
        <v>0</v>
      </c>
    </row>
    <row r="57" spans="1:7" s="41" customFormat="1" ht="144" x14ac:dyDescent="0.25">
      <c r="A57" s="24">
        <f>A56+10</f>
        <v>370</v>
      </c>
      <c r="B57" s="6" t="s">
        <v>22</v>
      </c>
      <c r="C57" s="24" t="s">
        <v>6</v>
      </c>
      <c r="D57" s="25">
        <f>35*2.6</f>
        <v>91</v>
      </c>
      <c r="E57" s="26"/>
      <c r="F57" s="26"/>
      <c r="G57" s="26">
        <f>D57*E57</f>
        <v>0</v>
      </c>
    </row>
    <row r="58" spans="1:7" s="41" customFormat="1" ht="108" x14ac:dyDescent="0.25">
      <c r="A58" s="24">
        <f>A57+10</f>
        <v>380</v>
      </c>
      <c r="B58" s="13" t="s">
        <v>146</v>
      </c>
      <c r="C58" s="24" t="s">
        <v>6</v>
      </c>
      <c r="D58" s="25">
        <f>359</f>
        <v>359</v>
      </c>
      <c r="E58" s="26"/>
      <c r="F58" s="26"/>
      <c r="G58" s="26">
        <f>D58*E58</f>
        <v>0</v>
      </c>
    </row>
    <row r="59" spans="1:7" s="41" customFormat="1" ht="144" x14ac:dyDescent="0.25">
      <c r="A59" s="24">
        <f>A58+10</f>
        <v>390</v>
      </c>
      <c r="B59" s="6" t="s">
        <v>103</v>
      </c>
      <c r="C59" s="24" t="s">
        <v>6</v>
      </c>
      <c r="D59" s="25">
        <f>7*2.6</f>
        <v>18.2</v>
      </c>
      <c r="E59" s="26"/>
      <c r="F59" s="26"/>
      <c r="G59" s="26">
        <f>D59*E59</f>
        <v>0</v>
      </c>
    </row>
    <row r="60" spans="1:7" s="41" customFormat="1" x14ac:dyDescent="0.25">
      <c r="A60" s="24"/>
      <c r="B60" s="12"/>
      <c r="C60" s="24"/>
      <c r="D60" s="27" t="s">
        <v>24</v>
      </c>
      <c r="E60" s="47"/>
      <c r="F60" s="47"/>
      <c r="G60" s="28">
        <f>SUM(G55:G58)</f>
        <v>0</v>
      </c>
    </row>
    <row r="61" spans="1:7" s="29" customFormat="1" ht="12" x14ac:dyDescent="0.25">
      <c r="A61" s="74" t="s">
        <v>25</v>
      </c>
      <c r="B61" s="74" t="s">
        <v>26</v>
      </c>
      <c r="C61" s="74"/>
      <c r="D61" s="74"/>
      <c r="E61" s="76"/>
      <c r="F61" s="76"/>
      <c r="G61" s="75"/>
    </row>
    <row r="62" spans="1:7" s="41" customFormat="1" ht="84" x14ac:dyDescent="0.25">
      <c r="A62" s="24">
        <f>A59+10</f>
        <v>400</v>
      </c>
      <c r="B62" s="6" t="s">
        <v>102</v>
      </c>
      <c r="C62" s="24" t="s">
        <v>6</v>
      </c>
      <c r="D62" s="25">
        <f>(6.65*1.2)+(0.95*1.2)+(3.7*1.2)</f>
        <v>13.560000000000002</v>
      </c>
      <c r="E62" s="26"/>
      <c r="F62" s="26"/>
      <c r="G62" s="26">
        <f>D62*E62</f>
        <v>0</v>
      </c>
    </row>
    <row r="63" spans="1:7" s="41" customFormat="1" ht="84" x14ac:dyDescent="0.25">
      <c r="A63" s="24">
        <f>A62+10</f>
        <v>410</v>
      </c>
      <c r="B63" s="6" t="s">
        <v>147</v>
      </c>
      <c r="C63" s="24" t="s">
        <v>7</v>
      </c>
      <c r="D63" s="25">
        <v>6</v>
      </c>
      <c r="E63" s="26"/>
      <c r="F63" s="26"/>
      <c r="G63" s="26">
        <f>D63*E63</f>
        <v>0</v>
      </c>
    </row>
    <row r="64" spans="1:7" s="41" customFormat="1" ht="72" x14ac:dyDescent="0.25">
      <c r="A64" s="24">
        <f>A63+10</f>
        <v>420</v>
      </c>
      <c r="B64" s="6" t="s">
        <v>27</v>
      </c>
      <c r="C64" s="24" t="s">
        <v>7</v>
      </c>
      <c r="D64" s="25">
        <v>14</v>
      </c>
      <c r="E64" s="26"/>
      <c r="F64" s="26"/>
      <c r="G64" s="26">
        <f>D64*E64</f>
        <v>0</v>
      </c>
    </row>
    <row r="65" spans="1:8" s="41" customFormat="1" ht="96" x14ac:dyDescent="0.25">
      <c r="A65" s="24">
        <f>A64+10</f>
        <v>430</v>
      </c>
      <c r="B65" s="13" t="s">
        <v>148</v>
      </c>
      <c r="C65" s="24" t="s">
        <v>7</v>
      </c>
      <c r="D65" s="25">
        <v>1</v>
      </c>
      <c r="E65" s="26"/>
      <c r="F65" s="26"/>
      <c r="G65" s="26">
        <f>D65*E65</f>
        <v>0</v>
      </c>
    </row>
    <row r="66" spans="1:8" s="41" customFormat="1" x14ac:dyDescent="0.25">
      <c r="A66" s="24"/>
      <c r="B66" s="12"/>
      <c r="C66" s="24"/>
      <c r="D66" s="27" t="s">
        <v>28</v>
      </c>
      <c r="E66" s="47"/>
      <c r="F66" s="47"/>
      <c r="G66" s="28">
        <f>SUM(G62:G64)</f>
        <v>0</v>
      </c>
    </row>
    <row r="67" spans="1:8" s="29" customFormat="1" ht="12" x14ac:dyDescent="0.25">
      <c r="A67" s="74" t="s">
        <v>30</v>
      </c>
      <c r="B67" s="74" t="s">
        <v>29</v>
      </c>
      <c r="C67" s="74"/>
      <c r="D67" s="74"/>
      <c r="E67" s="76"/>
      <c r="F67" s="76"/>
      <c r="G67" s="75"/>
    </row>
    <row r="68" spans="1:8" s="41" customFormat="1" ht="72" x14ac:dyDescent="0.25">
      <c r="A68" s="24">
        <f>A65+10</f>
        <v>440</v>
      </c>
      <c r="B68" s="6" t="s">
        <v>90</v>
      </c>
      <c r="C68" s="24" t="s">
        <v>7</v>
      </c>
      <c r="D68" s="25">
        <v>8</v>
      </c>
      <c r="E68" s="26"/>
      <c r="F68" s="26"/>
      <c r="G68" s="26">
        <f>D68*E68</f>
        <v>0</v>
      </c>
    </row>
    <row r="69" spans="1:8" s="41" customFormat="1" x14ac:dyDescent="0.25">
      <c r="A69" s="24"/>
      <c r="B69" s="12"/>
      <c r="C69" s="24"/>
      <c r="D69" s="27" t="s">
        <v>31</v>
      </c>
      <c r="E69" s="47"/>
      <c r="F69" s="47"/>
      <c r="G69" s="28">
        <f>G68</f>
        <v>0</v>
      </c>
    </row>
    <row r="70" spans="1:8" s="29" customFormat="1" ht="12" x14ac:dyDescent="0.25">
      <c r="A70" s="74" t="s">
        <v>32</v>
      </c>
      <c r="B70" s="74" t="s">
        <v>181</v>
      </c>
      <c r="C70" s="74"/>
      <c r="D70" s="74"/>
      <c r="E70" s="75"/>
      <c r="F70" s="75"/>
      <c r="G70" s="75"/>
    </row>
    <row r="71" spans="1:8" s="41" customFormat="1" ht="72" x14ac:dyDescent="0.25">
      <c r="A71" s="24">
        <f>A68+10</f>
        <v>450</v>
      </c>
      <c r="B71" s="6" t="s">
        <v>101</v>
      </c>
      <c r="C71" s="24" t="s">
        <v>13</v>
      </c>
      <c r="D71" s="25">
        <v>42</v>
      </c>
      <c r="E71" s="26"/>
      <c r="F71" s="26"/>
      <c r="G71" s="26">
        <f t="shared" ref="G71:G89" si="9">D71*E71</f>
        <v>0</v>
      </c>
      <c r="H71" s="25">
        <v>854</v>
      </c>
    </row>
    <row r="72" spans="1:8" s="41" customFormat="1" ht="72" x14ac:dyDescent="0.25">
      <c r="A72" s="24">
        <f t="shared" ref="A72:A92" si="10">A71+10</f>
        <v>460</v>
      </c>
      <c r="B72" s="6" t="s">
        <v>100</v>
      </c>
      <c r="C72" s="24" t="s">
        <v>13</v>
      </c>
      <c r="D72" s="25">
        <v>75</v>
      </c>
      <c r="E72" s="26"/>
      <c r="F72" s="26"/>
      <c r="G72" s="26">
        <f t="shared" si="9"/>
        <v>0</v>
      </c>
      <c r="H72" s="41">
        <v>27</v>
      </c>
    </row>
    <row r="73" spans="1:8" s="41" customFormat="1" ht="72" x14ac:dyDescent="0.25">
      <c r="A73" s="24">
        <f t="shared" si="10"/>
        <v>470</v>
      </c>
      <c r="B73" s="6" t="s">
        <v>99</v>
      </c>
      <c r="C73" s="24" t="s">
        <v>7</v>
      </c>
      <c r="D73" s="25">
        <v>26</v>
      </c>
      <c r="E73" s="26"/>
      <c r="F73" s="26"/>
      <c r="G73" s="26">
        <f t="shared" si="9"/>
        <v>0</v>
      </c>
      <c r="H73" s="41">
        <v>154</v>
      </c>
    </row>
    <row r="74" spans="1:8" s="41" customFormat="1" ht="72" x14ac:dyDescent="0.25">
      <c r="A74" s="24">
        <f t="shared" si="10"/>
        <v>480</v>
      </c>
      <c r="B74" s="6" t="s">
        <v>98</v>
      </c>
      <c r="C74" s="24" t="s">
        <v>7</v>
      </c>
      <c r="D74" s="25">
        <v>16</v>
      </c>
      <c r="E74" s="26"/>
      <c r="F74" s="26"/>
      <c r="G74" s="26">
        <f t="shared" si="9"/>
        <v>0</v>
      </c>
      <c r="H74" s="41">
        <v>9</v>
      </c>
    </row>
    <row r="75" spans="1:8" s="41" customFormat="1" ht="72" x14ac:dyDescent="0.25">
      <c r="A75" s="24">
        <f t="shared" si="10"/>
        <v>490</v>
      </c>
      <c r="B75" s="6" t="s">
        <v>97</v>
      </c>
      <c r="C75" s="24" t="s">
        <v>7</v>
      </c>
      <c r="D75" s="25">
        <f>D73</f>
        <v>26</v>
      </c>
      <c r="E75" s="26"/>
      <c r="F75" s="26"/>
      <c r="G75" s="26">
        <f t="shared" si="9"/>
        <v>0</v>
      </c>
    </row>
    <row r="76" spans="1:8" s="41" customFormat="1" ht="72" x14ac:dyDescent="0.25">
      <c r="A76" s="24">
        <f t="shared" si="10"/>
        <v>500</v>
      </c>
      <c r="B76" s="6" t="s">
        <v>96</v>
      </c>
      <c r="C76" s="24" t="s">
        <v>7</v>
      </c>
      <c r="D76" s="25">
        <f>D88+3</f>
        <v>18</v>
      </c>
      <c r="E76" s="26"/>
      <c r="F76" s="26"/>
      <c r="G76" s="26">
        <f t="shared" si="9"/>
        <v>0</v>
      </c>
      <c r="H76" s="41">
        <v>7</v>
      </c>
    </row>
    <row r="77" spans="1:8" s="41" customFormat="1" ht="72" x14ac:dyDescent="0.25">
      <c r="A77" s="24">
        <f t="shared" si="10"/>
        <v>510</v>
      </c>
      <c r="B77" s="6" t="s">
        <v>95</v>
      </c>
      <c r="C77" s="24" t="s">
        <v>7</v>
      </c>
      <c r="D77" s="25">
        <f>D71/6</f>
        <v>7</v>
      </c>
      <c r="E77" s="26"/>
      <c r="F77" s="26"/>
      <c r="G77" s="26">
        <f t="shared" si="9"/>
        <v>0</v>
      </c>
    </row>
    <row r="78" spans="1:8" s="41" customFormat="1" ht="72" x14ac:dyDescent="0.25">
      <c r="A78" s="24">
        <f t="shared" si="10"/>
        <v>520</v>
      </c>
      <c r="B78" s="6" t="s">
        <v>94</v>
      </c>
      <c r="C78" s="24" t="s">
        <v>7</v>
      </c>
      <c r="D78" s="25">
        <f>D72/6+0.5</f>
        <v>13</v>
      </c>
      <c r="E78" s="26"/>
      <c r="F78" s="26"/>
      <c r="G78" s="26">
        <f t="shared" si="9"/>
        <v>0</v>
      </c>
    </row>
    <row r="79" spans="1:8" s="41" customFormat="1" ht="72" x14ac:dyDescent="0.25">
      <c r="A79" s="24">
        <f t="shared" si="10"/>
        <v>530</v>
      </c>
      <c r="B79" s="6" t="s">
        <v>93</v>
      </c>
      <c r="C79" s="24" t="s">
        <v>7</v>
      </c>
      <c r="D79" s="25">
        <f>D71/2</f>
        <v>21</v>
      </c>
      <c r="E79" s="26"/>
      <c r="F79" s="26"/>
      <c r="G79" s="26">
        <f t="shared" si="9"/>
        <v>0</v>
      </c>
    </row>
    <row r="80" spans="1:8" s="41" customFormat="1" ht="72" x14ac:dyDescent="0.25">
      <c r="A80" s="24">
        <f t="shared" si="10"/>
        <v>540</v>
      </c>
      <c r="B80" s="6" t="s">
        <v>92</v>
      </c>
      <c r="C80" s="24" t="s">
        <v>7</v>
      </c>
      <c r="D80" s="25">
        <f>D72/2+0.5</f>
        <v>38</v>
      </c>
      <c r="E80" s="26"/>
      <c r="F80" s="26"/>
      <c r="G80" s="26">
        <f t="shared" si="9"/>
        <v>0</v>
      </c>
    </row>
    <row r="81" spans="1:7" s="47" customFormat="1" ht="48" x14ac:dyDescent="0.25">
      <c r="A81" s="24">
        <f t="shared" si="10"/>
        <v>550</v>
      </c>
      <c r="B81" s="50" t="s">
        <v>111</v>
      </c>
      <c r="C81" s="24" t="s">
        <v>7</v>
      </c>
      <c r="D81" s="25">
        <v>15</v>
      </c>
      <c r="E81" s="26"/>
      <c r="F81" s="26"/>
      <c r="G81" s="26">
        <f t="shared" si="9"/>
        <v>0</v>
      </c>
    </row>
    <row r="82" spans="1:7" s="47" customFormat="1" ht="72" x14ac:dyDescent="0.25">
      <c r="A82" s="24">
        <f t="shared" si="10"/>
        <v>560</v>
      </c>
      <c r="B82" s="6" t="s">
        <v>112</v>
      </c>
      <c r="C82" s="24" t="s">
        <v>7</v>
      </c>
      <c r="D82" s="25">
        <f>31+14</f>
        <v>45</v>
      </c>
      <c r="E82" s="26"/>
      <c r="F82" s="26"/>
      <c r="G82" s="26">
        <f t="shared" si="9"/>
        <v>0</v>
      </c>
    </row>
    <row r="83" spans="1:7" s="47" customFormat="1" ht="60" x14ac:dyDescent="0.25">
      <c r="A83" s="24">
        <f t="shared" si="10"/>
        <v>570</v>
      </c>
      <c r="B83" s="6" t="s">
        <v>113</v>
      </c>
      <c r="C83" s="24" t="s">
        <v>7</v>
      </c>
      <c r="D83" s="25">
        <v>11</v>
      </c>
      <c r="E83" s="26"/>
      <c r="F83" s="26"/>
      <c r="G83" s="26">
        <f t="shared" si="9"/>
        <v>0</v>
      </c>
    </row>
    <row r="84" spans="1:7" s="47" customFormat="1" ht="72" x14ac:dyDescent="0.25">
      <c r="A84" s="24">
        <f t="shared" si="10"/>
        <v>580</v>
      </c>
      <c r="B84" s="6" t="s">
        <v>115</v>
      </c>
      <c r="C84" s="24" t="s">
        <v>7</v>
      </c>
      <c r="D84" s="25">
        <f>8+14</f>
        <v>22</v>
      </c>
      <c r="E84" s="26"/>
      <c r="F84" s="26"/>
      <c r="G84" s="26">
        <f t="shared" si="9"/>
        <v>0</v>
      </c>
    </row>
    <row r="85" spans="1:7" s="47" customFormat="1" ht="72" x14ac:dyDescent="0.25">
      <c r="A85" s="24">
        <f t="shared" si="10"/>
        <v>590</v>
      </c>
      <c r="B85" s="6" t="s">
        <v>114</v>
      </c>
      <c r="C85" s="24" t="s">
        <v>7</v>
      </c>
      <c r="D85" s="25">
        <f>12+14</f>
        <v>26</v>
      </c>
      <c r="E85" s="26"/>
      <c r="F85" s="26"/>
      <c r="G85" s="26">
        <f t="shared" si="9"/>
        <v>0</v>
      </c>
    </row>
    <row r="86" spans="1:7" s="47" customFormat="1" ht="72" x14ac:dyDescent="0.25">
      <c r="A86" s="24">
        <f t="shared" si="10"/>
        <v>600</v>
      </c>
      <c r="B86" s="6" t="s">
        <v>116</v>
      </c>
      <c r="C86" s="24" t="s">
        <v>7</v>
      </c>
      <c r="D86" s="25">
        <v>2</v>
      </c>
      <c r="E86" s="26"/>
      <c r="F86" s="26"/>
      <c r="G86" s="26">
        <f t="shared" si="9"/>
        <v>0</v>
      </c>
    </row>
    <row r="87" spans="1:7" s="47" customFormat="1" ht="72" x14ac:dyDescent="0.25">
      <c r="A87" s="24">
        <f t="shared" si="10"/>
        <v>610</v>
      </c>
      <c r="B87" s="6" t="s">
        <v>117</v>
      </c>
      <c r="C87" s="24" t="s">
        <v>7</v>
      </c>
      <c r="D87" s="25">
        <v>3</v>
      </c>
      <c r="E87" s="26"/>
      <c r="F87" s="26"/>
      <c r="G87" s="26">
        <f t="shared" si="9"/>
        <v>0</v>
      </c>
    </row>
    <row r="88" spans="1:7" s="47" customFormat="1" ht="72" x14ac:dyDescent="0.25">
      <c r="A88" s="24">
        <f t="shared" si="10"/>
        <v>620</v>
      </c>
      <c r="B88" s="6" t="s">
        <v>118</v>
      </c>
      <c r="C88" s="24" t="s">
        <v>7</v>
      </c>
      <c r="D88" s="25">
        <v>15</v>
      </c>
      <c r="E88" s="26"/>
      <c r="F88" s="26"/>
      <c r="G88" s="26">
        <f t="shared" si="9"/>
        <v>0</v>
      </c>
    </row>
    <row r="89" spans="1:7" s="47" customFormat="1" ht="60" x14ac:dyDescent="0.25">
      <c r="A89" s="24">
        <f t="shared" si="10"/>
        <v>630</v>
      </c>
      <c r="B89" s="13" t="s">
        <v>119</v>
      </c>
      <c r="C89" s="24" t="s">
        <v>13</v>
      </c>
      <c r="D89" s="25">
        <f>(130+136)*0.15</f>
        <v>39.9</v>
      </c>
      <c r="E89" s="26"/>
      <c r="F89" s="26"/>
      <c r="G89" s="26">
        <f t="shared" si="9"/>
        <v>0</v>
      </c>
    </row>
    <row r="90" spans="1:7" s="47" customFormat="1" ht="60" x14ac:dyDescent="0.25">
      <c r="A90" s="24">
        <f t="shared" si="10"/>
        <v>640</v>
      </c>
      <c r="B90" s="13" t="s">
        <v>150</v>
      </c>
      <c r="C90" s="24" t="s">
        <v>13</v>
      </c>
      <c r="D90" s="25">
        <f>(130+136)*0.85</f>
        <v>226.1</v>
      </c>
      <c r="E90" s="26"/>
      <c r="F90" s="26"/>
      <c r="G90" s="26"/>
    </row>
    <row r="91" spans="1:7" s="47" customFormat="1" ht="72" x14ac:dyDescent="0.25">
      <c r="A91" s="24">
        <f t="shared" si="10"/>
        <v>650</v>
      </c>
      <c r="B91" s="13" t="s">
        <v>120</v>
      </c>
      <c r="C91" s="24" t="s">
        <v>7</v>
      </c>
      <c r="D91" s="25">
        <f>((151*1.1)*0.15)+0.08</f>
        <v>24.995000000000001</v>
      </c>
      <c r="E91" s="26"/>
      <c r="F91" s="26"/>
      <c r="G91" s="26">
        <f>D91*E91</f>
        <v>0</v>
      </c>
    </row>
    <row r="92" spans="1:7" s="47" customFormat="1" ht="72" x14ac:dyDescent="0.25">
      <c r="A92" s="24">
        <f t="shared" si="10"/>
        <v>660</v>
      </c>
      <c r="B92" s="13" t="s">
        <v>151</v>
      </c>
      <c r="C92" s="24" t="s">
        <v>7</v>
      </c>
      <c r="D92" s="25">
        <f>((151*1.1)*0.85)+0.81</f>
        <v>141.995</v>
      </c>
      <c r="E92" s="26"/>
      <c r="F92" s="26"/>
      <c r="G92" s="26"/>
    </row>
    <row r="93" spans="1:7" s="47" customFormat="1" x14ac:dyDescent="0.25">
      <c r="A93" s="24"/>
      <c r="B93" s="48"/>
      <c r="C93" s="24"/>
      <c r="D93" s="49"/>
      <c r="E93" s="26"/>
      <c r="F93" s="26"/>
      <c r="G93" s="26">
        <f>D93*E93</f>
        <v>0</v>
      </c>
    </row>
    <row r="94" spans="1:7" s="47" customFormat="1" x14ac:dyDescent="0.25">
      <c r="A94" s="24"/>
      <c r="B94" s="48"/>
      <c r="C94" s="24"/>
      <c r="D94" s="49"/>
      <c r="E94" s="26"/>
      <c r="F94" s="26"/>
      <c r="G94" s="26">
        <f>D94*E94</f>
        <v>0</v>
      </c>
    </row>
    <row r="95" spans="1:7" s="44" customFormat="1" ht="15" customHeight="1" x14ac:dyDescent="0.25">
      <c r="A95" s="42"/>
      <c r="B95" s="11"/>
      <c r="C95" s="43"/>
      <c r="D95" s="31" t="s">
        <v>34</v>
      </c>
      <c r="E95" s="32"/>
      <c r="F95" s="32"/>
      <c r="G95" s="33">
        <f>SUM(G71:G94)</f>
        <v>0</v>
      </c>
    </row>
    <row r="96" spans="1:7" s="44" customFormat="1" x14ac:dyDescent="0.25">
      <c r="A96" s="74" t="s">
        <v>35</v>
      </c>
      <c r="B96" s="74" t="s">
        <v>82</v>
      </c>
      <c r="C96" s="74"/>
      <c r="D96" s="74"/>
      <c r="E96" s="75"/>
      <c r="F96" s="75"/>
      <c r="G96" s="75"/>
    </row>
    <row r="97" spans="1:7" s="44" customFormat="1" ht="84" x14ac:dyDescent="0.25">
      <c r="A97" s="24">
        <f>A92+10</f>
        <v>670</v>
      </c>
      <c r="B97" s="6" t="s">
        <v>36</v>
      </c>
      <c r="C97" s="24" t="s">
        <v>7</v>
      </c>
      <c r="D97" s="25">
        <v>12</v>
      </c>
      <c r="E97" s="26"/>
      <c r="F97" s="26"/>
      <c r="G97" s="26">
        <f t="shared" ref="G97:G103" si="11">D97*E97</f>
        <v>0</v>
      </c>
    </row>
    <row r="98" spans="1:7" s="44" customFormat="1" ht="156" x14ac:dyDescent="0.25">
      <c r="A98" s="24">
        <f t="shared" ref="A98:A103" si="12">A97+10</f>
        <v>680</v>
      </c>
      <c r="B98" s="6" t="s">
        <v>37</v>
      </c>
      <c r="C98" s="24" t="s">
        <v>7</v>
      </c>
      <c r="D98" s="25">
        <v>4</v>
      </c>
      <c r="E98" s="26"/>
      <c r="F98" s="26"/>
      <c r="G98" s="26">
        <f t="shared" si="11"/>
        <v>0</v>
      </c>
    </row>
    <row r="99" spans="1:7" s="44" customFormat="1" ht="156" x14ac:dyDescent="0.25">
      <c r="A99" s="24">
        <f t="shared" si="12"/>
        <v>690</v>
      </c>
      <c r="B99" s="6" t="s">
        <v>38</v>
      </c>
      <c r="C99" s="24" t="s">
        <v>7</v>
      </c>
      <c r="D99" s="25">
        <v>1</v>
      </c>
      <c r="E99" s="26"/>
      <c r="F99" s="26"/>
      <c r="G99" s="26">
        <f t="shared" si="11"/>
        <v>0</v>
      </c>
    </row>
    <row r="100" spans="1:7" s="44" customFormat="1" ht="120" x14ac:dyDescent="0.25">
      <c r="A100" s="24">
        <f t="shared" si="12"/>
        <v>700</v>
      </c>
      <c r="B100" s="6" t="s">
        <v>39</v>
      </c>
      <c r="C100" s="24" t="s">
        <v>7</v>
      </c>
      <c r="D100" s="25">
        <v>14</v>
      </c>
      <c r="E100" s="26"/>
      <c r="F100" s="26"/>
      <c r="G100" s="26">
        <f t="shared" si="11"/>
        <v>0</v>
      </c>
    </row>
    <row r="101" spans="1:7" s="44" customFormat="1" ht="96" x14ac:dyDescent="0.25">
      <c r="A101" s="24">
        <f t="shared" si="12"/>
        <v>710</v>
      </c>
      <c r="B101" s="6" t="s">
        <v>40</v>
      </c>
      <c r="C101" s="24" t="s">
        <v>7</v>
      </c>
      <c r="D101" s="25">
        <v>14</v>
      </c>
      <c r="E101" s="26"/>
      <c r="F101" s="26"/>
      <c r="G101" s="26">
        <f t="shared" si="11"/>
        <v>0</v>
      </c>
    </row>
    <row r="102" spans="1:7" s="44" customFormat="1" ht="72" x14ac:dyDescent="0.25">
      <c r="A102" s="24">
        <f t="shared" si="12"/>
        <v>720</v>
      </c>
      <c r="B102" s="6" t="s">
        <v>41</v>
      </c>
      <c r="C102" s="24" t="s">
        <v>7</v>
      </c>
      <c r="D102" s="25">
        <v>12</v>
      </c>
      <c r="E102" s="26"/>
      <c r="F102" s="26"/>
      <c r="G102" s="26">
        <f t="shared" si="11"/>
        <v>0</v>
      </c>
    </row>
    <row r="103" spans="1:7" s="44" customFormat="1" ht="72" x14ac:dyDescent="0.25">
      <c r="A103" s="24">
        <f t="shared" si="12"/>
        <v>730</v>
      </c>
      <c r="B103" s="6" t="s">
        <v>42</v>
      </c>
      <c r="C103" s="24" t="s">
        <v>7</v>
      </c>
      <c r="D103" s="25">
        <v>13</v>
      </c>
      <c r="E103" s="26"/>
      <c r="F103" s="26"/>
      <c r="G103" s="26">
        <f t="shared" si="11"/>
        <v>0</v>
      </c>
    </row>
    <row r="104" spans="1:7" s="44" customFormat="1" x14ac:dyDescent="0.25">
      <c r="A104" s="42"/>
      <c r="B104" s="11"/>
      <c r="C104" s="43"/>
      <c r="D104" s="31" t="s">
        <v>83</v>
      </c>
      <c r="E104" s="32"/>
      <c r="F104" s="32"/>
      <c r="G104" s="33">
        <f>SUM(G97:G103)</f>
        <v>0</v>
      </c>
    </row>
    <row r="105" spans="1:7" s="44" customFormat="1" x14ac:dyDescent="0.25">
      <c r="A105" s="74" t="s">
        <v>43</v>
      </c>
      <c r="B105" s="74" t="s">
        <v>44</v>
      </c>
      <c r="C105" s="74"/>
      <c r="D105" s="74"/>
      <c r="E105" s="75"/>
      <c r="F105" s="75"/>
      <c r="G105" s="75"/>
    </row>
    <row r="106" spans="1:7" s="44" customFormat="1" ht="72" x14ac:dyDescent="0.25">
      <c r="A106" s="24">
        <f>A103+10</f>
        <v>740</v>
      </c>
      <c r="B106" s="13" t="s">
        <v>152</v>
      </c>
      <c r="C106" s="24" t="s">
        <v>13</v>
      </c>
      <c r="D106" s="25">
        <v>6.7</v>
      </c>
      <c r="E106" s="26"/>
      <c r="F106" s="26"/>
      <c r="G106" s="26">
        <f t="shared" ref="G106:G124" si="13">D106*E106</f>
        <v>0</v>
      </c>
    </row>
    <row r="107" spans="1:7" s="44" customFormat="1" ht="96" x14ac:dyDescent="0.25">
      <c r="A107" s="24">
        <f>A106+10</f>
        <v>750</v>
      </c>
      <c r="B107" s="63" t="s">
        <v>153</v>
      </c>
      <c r="C107" s="24" t="s">
        <v>13</v>
      </c>
      <c r="D107" s="25">
        <v>174</v>
      </c>
      <c r="E107" s="26"/>
      <c r="F107" s="26"/>
      <c r="G107" s="26">
        <f t="shared" si="13"/>
        <v>0</v>
      </c>
    </row>
    <row r="108" spans="1:7" s="44" customFormat="1" ht="36" x14ac:dyDescent="0.25">
      <c r="A108" s="24">
        <f>A107+10</f>
        <v>760</v>
      </c>
      <c r="B108" s="13" t="s">
        <v>154</v>
      </c>
      <c r="C108" s="24" t="s">
        <v>7</v>
      </c>
      <c r="D108" s="25">
        <v>27</v>
      </c>
      <c r="E108" s="26"/>
      <c r="F108" s="26"/>
      <c r="G108" s="26">
        <f t="shared" si="13"/>
        <v>0</v>
      </c>
    </row>
    <row r="109" spans="1:7" s="44" customFormat="1" ht="36" x14ac:dyDescent="0.25">
      <c r="A109" s="24">
        <f>A108+10</f>
        <v>770</v>
      </c>
      <c r="B109" s="13" t="s">
        <v>155</v>
      </c>
      <c r="C109" s="24" t="s">
        <v>13</v>
      </c>
      <c r="D109" s="25">
        <v>4446</v>
      </c>
      <c r="E109" s="26"/>
      <c r="F109" s="26"/>
      <c r="G109" s="26">
        <f t="shared" si="13"/>
        <v>0</v>
      </c>
    </row>
    <row r="110" spans="1:7" s="44" customFormat="1" x14ac:dyDescent="0.25">
      <c r="A110" s="24">
        <f>A109+10</f>
        <v>780</v>
      </c>
      <c r="B110" s="13" t="s">
        <v>156</v>
      </c>
      <c r="C110" s="24" t="s">
        <v>7</v>
      </c>
      <c r="D110" s="25">
        <v>36</v>
      </c>
      <c r="E110" s="26"/>
      <c r="F110" s="26"/>
      <c r="G110" s="26">
        <f t="shared" si="13"/>
        <v>0</v>
      </c>
    </row>
    <row r="111" spans="1:7" s="44" customFormat="1" x14ac:dyDescent="0.25">
      <c r="A111" s="24">
        <f>A110+10</f>
        <v>790</v>
      </c>
      <c r="B111" s="13" t="s">
        <v>157</v>
      </c>
      <c r="C111" s="24" t="s">
        <v>7</v>
      </c>
      <c r="D111" s="25">
        <v>72</v>
      </c>
      <c r="E111" s="26"/>
      <c r="F111" s="26"/>
      <c r="G111" s="26">
        <f t="shared" si="13"/>
        <v>0</v>
      </c>
    </row>
    <row r="112" spans="1:7" s="44" customFormat="1" x14ac:dyDescent="0.25">
      <c r="A112" s="24">
        <f t="shared" ref="A112:A117" si="14">A111+10</f>
        <v>800</v>
      </c>
      <c r="B112" s="13" t="s">
        <v>158</v>
      </c>
      <c r="C112" s="24" t="s">
        <v>7</v>
      </c>
      <c r="D112" s="25">
        <v>36</v>
      </c>
      <c r="E112" s="26"/>
      <c r="F112" s="26"/>
      <c r="G112" s="26">
        <f t="shared" si="13"/>
        <v>0</v>
      </c>
    </row>
    <row r="113" spans="1:7" s="44" customFormat="1" ht="24" x14ac:dyDescent="0.25">
      <c r="A113" s="24">
        <f t="shared" si="14"/>
        <v>810</v>
      </c>
      <c r="B113" s="13" t="s">
        <v>159</v>
      </c>
      <c r="C113" s="24" t="s">
        <v>7</v>
      </c>
      <c r="D113" s="25">
        <v>36</v>
      </c>
      <c r="E113" s="26"/>
      <c r="F113" s="26"/>
      <c r="G113" s="26">
        <f t="shared" si="13"/>
        <v>0</v>
      </c>
    </row>
    <row r="114" spans="1:7" s="44" customFormat="1" x14ac:dyDescent="0.25">
      <c r="A114" s="24">
        <f t="shared" si="14"/>
        <v>820</v>
      </c>
      <c r="B114" s="13" t="s">
        <v>160</v>
      </c>
      <c r="C114" s="24" t="s">
        <v>7</v>
      </c>
      <c r="D114" s="25">
        <v>2</v>
      </c>
      <c r="E114" s="26"/>
      <c r="F114" s="26"/>
      <c r="G114" s="26">
        <f t="shared" si="13"/>
        <v>0</v>
      </c>
    </row>
    <row r="115" spans="1:7" s="44" customFormat="1" ht="24" x14ac:dyDescent="0.25">
      <c r="A115" s="24">
        <f t="shared" si="14"/>
        <v>830</v>
      </c>
      <c r="B115" s="13" t="s">
        <v>161</v>
      </c>
      <c r="C115" s="24" t="s">
        <v>7</v>
      </c>
      <c r="D115" s="25">
        <v>2</v>
      </c>
      <c r="E115" s="26"/>
      <c r="F115" s="26"/>
      <c r="G115" s="26">
        <f t="shared" si="13"/>
        <v>0</v>
      </c>
    </row>
    <row r="116" spans="1:7" s="44" customFormat="1" x14ac:dyDescent="0.25">
      <c r="A116" s="24">
        <f t="shared" si="14"/>
        <v>840</v>
      </c>
      <c r="B116" s="13" t="s">
        <v>162</v>
      </c>
      <c r="C116" s="24" t="s">
        <v>7</v>
      </c>
      <c r="D116" s="25">
        <v>1</v>
      </c>
      <c r="E116" s="26"/>
      <c r="F116" s="26"/>
      <c r="G116" s="26">
        <f t="shared" si="13"/>
        <v>0</v>
      </c>
    </row>
    <row r="117" spans="1:7" s="44" customFormat="1" x14ac:dyDescent="0.25">
      <c r="A117" s="24">
        <f t="shared" si="14"/>
        <v>850</v>
      </c>
      <c r="B117" s="13" t="s">
        <v>163</v>
      </c>
      <c r="C117" s="24" t="s">
        <v>7</v>
      </c>
      <c r="D117" s="25">
        <v>2</v>
      </c>
      <c r="E117" s="26"/>
      <c r="F117" s="26"/>
      <c r="G117" s="26">
        <f t="shared" si="13"/>
        <v>0</v>
      </c>
    </row>
    <row r="118" spans="1:7" s="44" customFormat="1" ht="24" x14ac:dyDescent="0.25">
      <c r="A118" s="24">
        <f>A117+10</f>
        <v>860</v>
      </c>
      <c r="B118" s="13" t="s">
        <v>164</v>
      </c>
      <c r="C118" s="24" t="s">
        <v>7</v>
      </c>
      <c r="D118" s="25">
        <v>4</v>
      </c>
      <c r="E118" s="26"/>
      <c r="F118" s="26"/>
      <c r="G118" s="26">
        <f t="shared" si="13"/>
        <v>0</v>
      </c>
    </row>
    <row r="119" spans="1:7" s="44" customFormat="1" x14ac:dyDescent="0.25">
      <c r="A119" s="24">
        <f>A118+10</f>
        <v>870</v>
      </c>
      <c r="B119" s="13" t="s">
        <v>165</v>
      </c>
      <c r="C119" s="24" t="s">
        <v>7</v>
      </c>
      <c r="D119" s="25">
        <v>1</v>
      </c>
      <c r="E119" s="26"/>
      <c r="F119" s="26"/>
      <c r="G119" s="26">
        <f t="shared" si="13"/>
        <v>0</v>
      </c>
    </row>
    <row r="120" spans="1:7" s="44" customFormat="1" x14ac:dyDescent="0.25">
      <c r="A120" s="24">
        <f>A119+10</f>
        <v>880</v>
      </c>
      <c r="B120" s="13" t="s">
        <v>166</v>
      </c>
      <c r="C120" s="24" t="s">
        <v>7</v>
      </c>
      <c r="D120" s="25">
        <v>2</v>
      </c>
      <c r="E120" s="26"/>
      <c r="F120" s="26"/>
      <c r="G120" s="26">
        <f t="shared" si="13"/>
        <v>0</v>
      </c>
    </row>
    <row r="121" spans="1:7" s="44" customFormat="1" ht="24" x14ac:dyDescent="0.25">
      <c r="A121" s="24">
        <f>A120+10</f>
        <v>890</v>
      </c>
      <c r="B121" s="13" t="s">
        <v>167</v>
      </c>
      <c r="C121" s="24" t="s">
        <v>7</v>
      </c>
      <c r="D121" s="25">
        <v>1</v>
      </c>
      <c r="E121" s="26"/>
      <c r="F121" s="26"/>
      <c r="G121" s="26">
        <f t="shared" si="13"/>
        <v>0</v>
      </c>
    </row>
    <row r="122" spans="1:7" s="44" customFormat="1" ht="24" x14ac:dyDescent="0.25">
      <c r="A122" s="24">
        <f t="shared" ref="A122:A125" si="15">A121+10</f>
        <v>900</v>
      </c>
      <c r="B122" s="13" t="s">
        <v>168</v>
      </c>
      <c r="C122" s="24" t="s">
        <v>7</v>
      </c>
      <c r="D122" s="25">
        <v>1</v>
      </c>
      <c r="E122" s="26"/>
      <c r="F122" s="26"/>
      <c r="G122" s="26">
        <f t="shared" si="13"/>
        <v>0</v>
      </c>
    </row>
    <row r="123" spans="1:7" s="44" customFormat="1" ht="24" x14ac:dyDescent="0.25">
      <c r="A123" s="24">
        <f t="shared" si="15"/>
        <v>910</v>
      </c>
      <c r="B123" s="13" t="s">
        <v>169</v>
      </c>
      <c r="C123" s="24" t="s">
        <v>7</v>
      </c>
      <c r="D123" s="25">
        <v>1</v>
      </c>
      <c r="E123" s="26"/>
      <c r="F123" s="26"/>
      <c r="G123" s="26">
        <f t="shared" si="13"/>
        <v>0</v>
      </c>
    </row>
    <row r="124" spans="1:7" s="44" customFormat="1" ht="24" x14ac:dyDescent="0.25">
      <c r="A124" s="24">
        <f t="shared" si="15"/>
        <v>920</v>
      </c>
      <c r="B124" s="13" t="s">
        <v>170</v>
      </c>
      <c r="C124" s="24" t="s">
        <v>7</v>
      </c>
      <c r="D124" s="25">
        <v>1</v>
      </c>
      <c r="E124" s="26"/>
      <c r="F124" s="26"/>
      <c r="G124" s="26">
        <f t="shared" si="13"/>
        <v>0</v>
      </c>
    </row>
    <row r="125" spans="1:7" s="44" customFormat="1" x14ac:dyDescent="0.25">
      <c r="A125" s="24">
        <f t="shared" si="15"/>
        <v>930</v>
      </c>
      <c r="B125" s="13" t="s">
        <v>171</v>
      </c>
      <c r="C125" s="24" t="s">
        <v>7</v>
      </c>
      <c r="D125" s="25">
        <v>32</v>
      </c>
      <c r="E125" s="26"/>
      <c r="F125" s="26"/>
      <c r="G125" s="26"/>
    </row>
    <row r="126" spans="1:7" s="44" customFormat="1" x14ac:dyDescent="0.25">
      <c r="A126" s="45"/>
      <c r="B126" s="11"/>
      <c r="C126" s="43"/>
      <c r="D126" s="31" t="s">
        <v>45</v>
      </c>
      <c r="E126" s="32"/>
      <c r="F126" s="32"/>
      <c r="G126" s="33">
        <f>SUM(G106:G125)</f>
        <v>0</v>
      </c>
    </row>
    <row r="127" spans="1:7" s="44" customFormat="1" x14ac:dyDescent="0.25">
      <c r="A127" s="74" t="s">
        <v>46</v>
      </c>
      <c r="B127" s="74" t="s">
        <v>47</v>
      </c>
      <c r="C127" s="74"/>
      <c r="D127" s="74"/>
      <c r="E127" s="75"/>
      <c r="F127" s="75"/>
      <c r="G127" s="75"/>
    </row>
    <row r="128" spans="1:7" s="44" customFormat="1" x14ac:dyDescent="0.25">
      <c r="A128" s="77"/>
      <c r="B128" s="78" t="s">
        <v>60</v>
      </c>
      <c r="C128" s="77"/>
      <c r="D128" s="77"/>
      <c r="E128" s="77"/>
      <c r="F128" s="77"/>
      <c r="G128" s="77"/>
    </row>
    <row r="129" spans="1:7" s="44" customFormat="1" ht="54.75" customHeight="1" x14ac:dyDescent="0.25">
      <c r="A129" s="24">
        <f>A125+10</f>
        <v>940</v>
      </c>
      <c r="B129" s="13" t="s">
        <v>48</v>
      </c>
      <c r="C129" s="24" t="s">
        <v>13</v>
      </c>
      <c r="D129" s="25">
        <v>200</v>
      </c>
      <c r="E129" s="26"/>
      <c r="F129" s="26"/>
      <c r="G129" s="26">
        <f t="shared" ref="G129:G137" si="16">D129*E129</f>
        <v>0</v>
      </c>
    </row>
    <row r="130" spans="1:7" s="44" customFormat="1" ht="48" x14ac:dyDescent="0.25">
      <c r="A130" s="24">
        <f>A129+10</f>
        <v>950</v>
      </c>
      <c r="B130" s="13" t="s">
        <v>49</v>
      </c>
      <c r="C130" s="24" t="s">
        <v>13</v>
      </c>
      <c r="D130" s="25">
        <v>200</v>
      </c>
      <c r="E130" s="26"/>
      <c r="F130" s="26"/>
      <c r="G130" s="26">
        <f t="shared" si="16"/>
        <v>0</v>
      </c>
    </row>
    <row r="131" spans="1:7" s="44" customFormat="1" ht="48" x14ac:dyDescent="0.25">
      <c r="A131" s="24">
        <f>A130+10</f>
        <v>960</v>
      </c>
      <c r="B131" s="13" t="s">
        <v>50</v>
      </c>
      <c r="C131" s="24" t="s">
        <v>13</v>
      </c>
      <c r="D131" s="25">
        <v>200</v>
      </c>
      <c r="E131" s="26"/>
      <c r="F131" s="26"/>
      <c r="G131" s="26">
        <f t="shared" si="16"/>
        <v>0</v>
      </c>
    </row>
    <row r="132" spans="1:7" s="44" customFormat="1" ht="72" x14ac:dyDescent="0.25">
      <c r="A132" s="24">
        <f>A131+10</f>
        <v>970</v>
      </c>
      <c r="B132" s="13" t="s">
        <v>51</v>
      </c>
      <c r="C132" s="24" t="s">
        <v>13</v>
      </c>
      <c r="D132" s="25">
        <v>200</v>
      </c>
      <c r="E132" s="26"/>
      <c r="F132" s="26"/>
      <c r="G132" s="26">
        <f t="shared" si="16"/>
        <v>0</v>
      </c>
    </row>
    <row r="133" spans="1:7" s="44" customFormat="1" ht="36" x14ac:dyDescent="0.25">
      <c r="A133" s="24">
        <f t="shared" ref="A133:A134" si="17">A132+10</f>
        <v>980</v>
      </c>
      <c r="B133" s="13" t="s">
        <v>52</v>
      </c>
      <c r="C133" s="24" t="s">
        <v>7</v>
      </c>
      <c r="D133" s="25">
        <v>65</v>
      </c>
      <c r="E133" s="26"/>
      <c r="F133" s="26"/>
      <c r="G133" s="26">
        <f t="shared" si="16"/>
        <v>0</v>
      </c>
    </row>
    <row r="134" spans="1:7" s="44" customFormat="1" ht="36" x14ac:dyDescent="0.25">
      <c r="A134" s="24">
        <f t="shared" si="17"/>
        <v>990</v>
      </c>
      <c r="B134" s="13" t="s">
        <v>53</v>
      </c>
      <c r="C134" s="24" t="s">
        <v>7</v>
      </c>
      <c r="D134" s="25">
        <v>60</v>
      </c>
      <c r="E134" s="26"/>
      <c r="F134" s="26"/>
      <c r="G134" s="26">
        <f t="shared" si="16"/>
        <v>0</v>
      </c>
    </row>
    <row r="135" spans="1:7" s="44" customFormat="1" ht="36" x14ac:dyDescent="0.25">
      <c r="A135" s="24">
        <f>A134+10</f>
        <v>1000</v>
      </c>
      <c r="B135" s="13" t="s">
        <v>54</v>
      </c>
      <c r="C135" s="24" t="s">
        <v>7</v>
      </c>
      <c r="D135" s="25">
        <v>30</v>
      </c>
      <c r="E135" s="26"/>
      <c r="F135" s="26"/>
      <c r="G135" s="26">
        <f t="shared" si="16"/>
        <v>0</v>
      </c>
    </row>
    <row r="136" spans="1:7" s="44" customFormat="1" ht="36" x14ac:dyDescent="0.25">
      <c r="A136" s="24">
        <f t="shared" ref="A136:A137" si="18">A135+10</f>
        <v>1010</v>
      </c>
      <c r="B136" s="13" t="s">
        <v>55</v>
      </c>
      <c r="C136" s="24" t="s">
        <v>7</v>
      </c>
      <c r="D136" s="25">
        <v>60</v>
      </c>
      <c r="E136" s="26"/>
      <c r="F136" s="26"/>
      <c r="G136" s="26">
        <f t="shared" si="16"/>
        <v>0</v>
      </c>
    </row>
    <row r="137" spans="1:7" s="44" customFormat="1" ht="48" x14ac:dyDescent="0.25">
      <c r="A137" s="24">
        <f t="shared" si="18"/>
        <v>1020</v>
      </c>
      <c r="B137" s="13" t="s">
        <v>56</v>
      </c>
      <c r="C137" s="24" t="s">
        <v>7</v>
      </c>
      <c r="D137" s="25">
        <v>70</v>
      </c>
      <c r="E137" s="26"/>
      <c r="F137" s="26"/>
      <c r="G137" s="26">
        <f t="shared" si="16"/>
        <v>0</v>
      </c>
    </row>
    <row r="138" spans="1:7" s="44" customFormat="1" x14ac:dyDescent="0.25">
      <c r="A138" s="77"/>
      <c r="B138" s="78" t="s">
        <v>61</v>
      </c>
      <c r="C138" s="77"/>
      <c r="D138" s="77"/>
      <c r="E138" s="77"/>
      <c r="F138" s="77"/>
      <c r="G138" s="77"/>
    </row>
    <row r="139" spans="1:7" s="44" customFormat="1" ht="60" x14ac:dyDescent="0.25">
      <c r="A139" s="24">
        <f>A137+10</f>
        <v>1030</v>
      </c>
      <c r="B139" s="13" t="s">
        <v>48</v>
      </c>
      <c r="C139" s="24" t="s">
        <v>13</v>
      </c>
      <c r="D139" s="25">
        <v>200</v>
      </c>
      <c r="E139" s="26"/>
      <c r="F139" s="26"/>
      <c r="G139" s="26">
        <f t="shared" ref="G139:G151" si="19">D139*E139</f>
        <v>0</v>
      </c>
    </row>
    <row r="140" spans="1:7" s="44" customFormat="1" ht="48" x14ac:dyDescent="0.25">
      <c r="A140" s="24">
        <f t="shared" ref="A140" si="20">A139+10</f>
        <v>1040</v>
      </c>
      <c r="B140" s="13" t="s">
        <v>49</v>
      </c>
      <c r="C140" s="24" t="s">
        <v>13</v>
      </c>
      <c r="D140" s="25">
        <v>200</v>
      </c>
      <c r="E140" s="26"/>
      <c r="F140" s="26"/>
      <c r="G140" s="26">
        <f t="shared" si="19"/>
        <v>0</v>
      </c>
    </row>
    <row r="141" spans="1:7" s="44" customFormat="1" ht="48" x14ac:dyDescent="0.25">
      <c r="A141" s="24">
        <f>A140+10</f>
        <v>1050</v>
      </c>
      <c r="B141" s="13" t="s">
        <v>50</v>
      </c>
      <c r="C141" s="24" t="s">
        <v>13</v>
      </c>
      <c r="D141" s="25">
        <v>200</v>
      </c>
      <c r="E141" s="26"/>
      <c r="F141" s="26"/>
      <c r="G141" s="26">
        <f t="shared" si="19"/>
        <v>0</v>
      </c>
    </row>
    <row r="142" spans="1:7" s="44" customFormat="1" ht="72" x14ac:dyDescent="0.25">
      <c r="A142" s="24">
        <f t="shared" ref="A142:A143" si="21">A141+10</f>
        <v>1060</v>
      </c>
      <c r="B142" s="13" t="s">
        <v>51</v>
      </c>
      <c r="C142" s="24" t="s">
        <v>13</v>
      </c>
      <c r="D142" s="25">
        <v>200</v>
      </c>
      <c r="E142" s="26"/>
      <c r="F142" s="26"/>
      <c r="G142" s="26">
        <f t="shared" si="19"/>
        <v>0</v>
      </c>
    </row>
    <row r="143" spans="1:7" s="44" customFormat="1" ht="36" x14ac:dyDescent="0.25">
      <c r="A143" s="24">
        <f t="shared" si="21"/>
        <v>1070</v>
      </c>
      <c r="B143" s="13" t="s">
        <v>52</v>
      </c>
      <c r="C143" s="24" t="s">
        <v>7</v>
      </c>
      <c r="D143" s="25">
        <v>65</v>
      </c>
      <c r="E143" s="26"/>
      <c r="F143" s="26"/>
      <c r="G143" s="26">
        <f t="shared" si="19"/>
        <v>0</v>
      </c>
    </row>
    <row r="144" spans="1:7" s="44" customFormat="1" ht="36" x14ac:dyDescent="0.25">
      <c r="A144" s="24">
        <f>A143+100</f>
        <v>1170</v>
      </c>
      <c r="B144" s="13" t="s">
        <v>53</v>
      </c>
      <c r="C144" s="24" t="s">
        <v>7</v>
      </c>
      <c r="D144" s="25">
        <v>60</v>
      </c>
      <c r="E144" s="26"/>
      <c r="F144" s="26"/>
      <c r="G144" s="26">
        <f t="shared" si="19"/>
        <v>0</v>
      </c>
    </row>
    <row r="145" spans="1:8" s="44" customFormat="1" ht="36" x14ac:dyDescent="0.25">
      <c r="A145" s="24">
        <f t="shared" ref="A145:A146" si="22">A144+10</f>
        <v>1180</v>
      </c>
      <c r="B145" s="13" t="s">
        <v>54</v>
      </c>
      <c r="C145" s="24" t="s">
        <v>7</v>
      </c>
      <c r="D145" s="25">
        <v>30</v>
      </c>
      <c r="E145" s="26"/>
      <c r="F145" s="26"/>
      <c r="G145" s="26">
        <f t="shared" si="19"/>
        <v>0</v>
      </c>
    </row>
    <row r="146" spans="1:8" s="44" customFormat="1" ht="36" x14ac:dyDescent="0.25">
      <c r="A146" s="24">
        <f t="shared" si="22"/>
        <v>1190</v>
      </c>
      <c r="B146" s="13" t="s">
        <v>55</v>
      </c>
      <c r="C146" s="24" t="s">
        <v>7</v>
      </c>
      <c r="D146" s="25">
        <v>60</v>
      </c>
      <c r="E146" s="26"/>
      <c r="F146" s="26"/>
      <c r="G146" s="26">
        <f t="shared" si="19"/>
        <v>0</v>
      </c>
    </row>
    <row r="147" spans="1:8" s="44" customFormat="1" ht="36" x14ac:dyDescent="0.25">
      <c r="A147" s="24">
        <f>A146+10</f>
        <v>1200</v>
      </c>
      <c r="B147" s="13" t="s">
        <v>149</v>
      </c>
      <c r="C147" s="24" t="s">
        <v>7</v>
      </c>
      <c r="D147" s="25">
        <v>24</v>
      </c>
      <c r="E147" s="26"/>
      <c r="F147" s="26"/>
      <c r="G147" s="26">
        <f t="shared" si="19"/>
        <v>0</v>
      </c>
    </row>
    <row r="148" spans="1:8" s="44" customFormat="1" ht="48" x14ac:dyDescent="0.25">
      <c r="A148" s="24">
        <f t="shared" ref="A148:A149" si="23">A147+10</f>
        <v>1210</v>
      </c>
      <c r="B148" s="13" t="s">
        <v>57</v>
      </c>
      <c r="C148" s="24" t="s">
        <v>7</v>
      </c>
      <c r="D148" s="25">
        <v>63</v>
      </c>
      <c r="E148" s="26"/>
      <c r="F148" s="26"/>
      <c r="G148" s="26">
        <f t="shared" si="19"/>
        <v>0</v>
      </c>
    </row>
    <row r="149" spans="1:8" s="44" customFormat="1" ht="36" x14ac:dyDescent="0.25">
      <c r="A149" s="24">
        <f t="shared" si="23"/>
        <v>1220</v>
      </c>
      <c r="B149" s="13" t="s">
        <v>58</v>
      </c>
      <c r="C149" s="24" t="s">
        <v>7</v>
      </c>
      <c r="D149" s="25">
        <v>3</v>
      </c>
      <c r="E149" s="26"/>
      <c r="F149" s="26"/>
      <c r="G149" s="26">
        <f t="shared" si="19"/>
        <v>0</v>
      </c>
    </row>
    <row r="150" spans="1:8" s="44" customFormat="1" ht="36" x14ac:dyDescent="0.25">
      <c r="A150" s="24">
        <f>A149+10</f>
        <v>1230</v>
      </c>
      <c r="B150" s="13" t="s">
        <v>59</v>
      </c>
      <c r="C150" s="24" t="s">
        <v>7</v>
      </c>
      <c r="D150" s="25">
        <v>55</v>
      </c>
      <c r="E150" s="26"/>
      <c r="F150" s="26"/>
      <c r="G150" s="26">
        <f t="shared" si="19"/>
        <v>0</v>
      </c>
    </row>
    <row r="151" spans="1:8" s="44" customFormat="1" ht="48" x14ac:dyDescent="0.25">
      <c r="A151" s="24">
        <f t="shared" ref="A151" si="24">A150+10</f>
        <v>1240</v>
      </c>
      <c r="B151" s="13" t="s">
        <v>91</v>
      </c>
      <c r="C151" s="24" t="s">
        <v>7</v>
      </c>
      <c r="D151" s="25">
        <v>79</v>
      </c>
      <c r="E151" s="26"/>
      <c r="F151" s="26"/>
      <c r="G151" s="26">
        <f t="shared" si="19"/>
        <v>0</v>
      </c>
    </row>
    <row r="152" spans="1:8" s="34" customFormat="1" x14ac:dyDescent="0.25">
      <c r="A152" s="3"/>
      <c r="B152" s="11"/>
      <c r="C152" s="30"/>
      <c r="D152" s="31" t="s">
        <v>12</v>
      </c>
      <c r="E152" s="32"/>
      <c r="F152" s="32"/>
      <c r="G152" s="33">
        <f>SUM(G129:G151)</f>
        <v>0</v>
      </c>
    </row>
    <row r="153" spans="1:8" s="51" customFormat="1" ht="12" x14ac:dyDescent="0.25">
      <c r="A153" s="88" t="s">
        <v>186</v>
      </c>
      <c r="B153" s="88" t="s">
        <v>123</v>
      </c>
      <c r="C153" s="88"/>
      <c r="D153" s="88"/>
      <c r="E153" s="79"/>
      <c r="F153" s="79"/>
      <c r="G153" s="79"/>
    </row>
    <row r="154" spans="1:8" s="34" customFormat="1" ht="252" x14ac:dyDescent="0.25">
      <c r="A154" s="81">
        <f>A151+10</f>
        <v>1250</v>
      </c>
      <c r="B154" s="82" t="s">
        <v>187</v>
      </c>
      <c r="C154" s="24" t="s">
        <v>7</v>
      </c>
      <c r="D154" s="25">
        <v>2</v>
      </c>
      <c r="E154" s="26"/>
      <c r="F154" s="26"/>
      <c r="G154" s="26">
        <f t="shared" ref="G154" si="25">D154*E154</f>
        <v>0</v>
      </c>
    </row>
    <row r="155" spans="1:8" s="34" customFormat="1" x14ac:dyDescent="0.25">
      <c r="A155" s="3"/>
      <c r="B155" s="11"/>
      <c r="C155" s="30"/>
      <c r="D155" s="31" t="s">
        <v>189</v>
      </c>
      <c r="E155" s="32"/>
      <c r="F155" s="32"/>
      <c r="G155" s="33">
        <f>SUM(G154)</f>
        <v>0</v>
      </c>
    </row>
    <row r="156" spans="1:8" s="51" customFormat="1" ht="12" x14ac:dyDescent="0.25">
      <c r="A156" s="88" t="s">
        <v>188</v>
      </c>
      <c r="B156" s="88" t="s">
        <v>123</v>
      </c>
      <c r="C156" s="88"/>
      <c r="D156" s="88"/>
      <c r="E156" s="79"/>
      <c r="F156" s="79"/>
      <c r="G156" s="79"/>
    </row>
    <row r="157" spans="1:8" s="56" customFormat="1" ht="36" x14ac:dyDescent="0.25">
      <c r="A157" s="52">
        <f>A154+10</f>
        <v>1260</v>
      </c>
      <c r="B157" s="53" t="s">
        <v>124</v>
      </c>
      <c r="C157" s="52" t="s">
        <v>125</v>
      </c>
      <c r="D157" s="54">
        <v>1</v>
      </c>
      <c r="E157" s="55"/>
      <c r="F157" s="55"/>
      <c r="G157" s="55">
        <f>D157*E157</f>
        <v>0</v>
      </c>
    </row>
    <row r="158" spans="1:8" s="56" customFormat="1" ht="51.75" customHeight="1" x14ac:dyDescent="0.25">
      <c r="A158" s="52">
        <f>A157+10</f>
        <v>1270</v>
      </c>
      <c r="B158" s="53" t="s">
        <v>126</v>
      </c>
      <c r="C158" s="52" t="s">
        <v>125</v>
      </c>
      <c r="D158" s="54">
        <v>1</v>
      </c>
      <c r="E158" s="55"/>
      <c r="F158" s="55"/>
      <c r="G158" s="55">
        <f>D158*E158</f>
        <v>0</v>
      </c>
      <c r="H158" s="57"/>
    </row>
    <row r="159" spans="1:8" s="61" customFormat="1" ht="13.5" customHeight="1" x14ac:dyDescent="0.25">
      <c r="A159" s="58"/>
      <c r="B159" s="59"/>
      <c r="C159" s="60" t="s">
        <v>127</v>
      </c>
      <c r="G159" s="62">
        <f>SUM(G157:G158)</f>
        <v>0</v>
      </c>
    </row>
    <row r="160" spans="1:8" s="61" customFormat="1" ht="13.5" customHeight="1" x14ac:dyDescent="0.25">
      <c r="A160" s="58"/>
      <c r="B160" s="59"/>
      <c r="C160" s="60"/>
      <c r="G160" s="62"/>
    </row>
    <row r="161" spans="1:10" s="61" customFormat="1" ht="13.5" customHeight="1" x14ac:dyDescent="0.25">
      <c r="A161" s="58"/>
      <c r="B161" s="59"/>
      <c r="C161" s="60"/>
      <c r="G161" s="62"/>
    </row>
    <row r="162" spans="1:10" s="14" customFormat="1" ht="42.75" customHeight="1" x14ac:dyDescent="0.25">
      <c r="A162" s="77"/>
      <c r="B162" s="80" t="s">
        <v>64</v>
      </c>
      <c r="C162" s="77"/>
      <c r="D162" s="77"/>
      <c r="E162" s="77"/>
      <c r="F162" s="77"/>
      <c r="G162" s="77"/>
    </row>
    <row r="163" spans="1:10" s="20" customFormat="1" ht="20.100000000000001" customHeight="1" x14ac:dyDescent="0.25">
      <c r="A163" s="15" t="s">
        <v>65</v>
      </c>
      <c r="B163" s="16" t="s">
        <v>66</v>
      </c>
      <c r="C163" s="17"/>
      <c r="D163" s="17"/>
      <c r="E163" s="18"/>
      <c r="F163" s="18"/>
      <c r="G163" s="35">
        <f>G29</f>
        <v>0</v>
      </c>
    </row>
    <row r="164" spans="1:10" s="20" customFormat="1" ht="20.100000000000001" customHeight="1" x14ac:dyDescent="0.25">
      <c r="A164" s="15" t="s">
        <v>67</v>
      </c>
      <c r="B164" s="16" t="s">
        <v>76</v>
      </c>
      <c r="C164" s="17"/>
      <c r="D164" s="17"/>
      <c r="E164" s="18"/>
      <c r="F164" s="18"/>
      <c r="G164" s="35">
        <f>G38</f>
        <v>0</v>
      </c>
    </row>
    <row r="165" spans="1:10" s="20" customFormat="1" ht="20.100000000000001" customHeight="1" x14ac:dyDescent="0.25">
      <c r="A165" s="15" t="s">
        <v>69</v>
      </c>
      <c r="B165" s="16" t="s">
        <v>68</v>
      </c>
      <c r="C165" s="17"/>
      <c r="D165" s="17"/>
      <c r="E165" s="18"/>
      <c r="F165" s="18"/>
      <c r="G165" s="35">
        <f>G53</f>
        <v>0</v>
      </c>
    </row>
    <row r="166" spans="1:10" s="20" customFormat="1" ht="20.100000000000001" customHeight="1" x14ac:dyDescent="0.25">
      <c r="A166" s="15" t="s">
        <v>71</v>
      </c>
      <c r="B166" s="16" t="s">
        <v>78</v>
      </c>
      <c r="C166" s="17"/>
      <c r="D166" s="17"/>
      <c r="E166" s="18"/>
      <c r="F166" s="18"/>
      <c r="G166" s="35">
        <f>G60</f>
        <v>0</v>
      </c>
    </row>
    <row r="167" spans="1:10" s="20" customFormat="1" ht="20.100000000000001" customHeight="1" x14ac:dyDescent="0.25">
      <c r="A167" s="15" t="s">
        <v>73</v>
      </c>
      <c r="B167" s="16" t="s">
        <v>70</v>
      </c>
      <c r="C167" s="17"/>
      <c r="D167" s="17"/>
      <c r="E167" s="18"/>
      <c r="F167" s="18"/>
      <c r="G167" s="35">
        <f>G66</f>
        <v>0</v>
      </c>
    </row>
    <row r="168" spans="1:10" s="20" customFormat="1" ht="20.100000000000001" customHeight="1" x14ac:dyDescent="0.25">
      <c r="A168" s="15" t="s">
        <v>79</v>
      </c>
      <c r="B168" s="16" t="s">
        <v>29</v>
      </c>
      <c r="C168" s="17"/>
      <c r="D168" s="17"/>
      <c r="E168" s="18"/>
      <c r="F168" s="18"/>
      <c r="G168" s="35">
        <f>G66</f>
        <v>0</v>
      </c>
    </row>
    <row r="169" spans="1:10" s="20" customFormat="1" ht="20.100000000000001" customHeight="1" x14ac:dyDescent="0.25">
      <c r="A169" s="15" t="s">
        <v>80</v>
      </c>
      <c r="B169" s="16" t="s">
        <v>33</v>
      </c>
      <c r="C169" s="17"/>
      <c r="D169" s="17"/>
      <c r="E169" s="18"/>
      <c r="F169" s="18"/>
      <c r="G169" s="35">
        <f>G95</f>
        <v>0</v>
      </c>
    </row>
    <row r="170" spans="1:10" s="20" customFormat="1" ht="20.100000000000001" customHeight="1" x14ac:dyDescent="0.25">
      <c r="A170" s="15" t="s">
        <v>81</v>
      </c>
      <c r="B170" s="16" t="s">
        <v>82</v>
      </c>
      <c r="C170" s="17"/>
      <c r="D170" s="17"/>
      <c r="E170" s="18"/>
      <c r="F170" s="18"/>
      <c r="G170" s="35">
        <f>G104</f>
        <v>0</v>
      </c>
    </row>
    <row r="171" spans="1:10" s="20" customFormat="1" ht="20.100000000000001" customHeight="1" x14ac:dyDescent="0.25">
      <c r="A171" s="15" t="s">
        <v>84</v>
      </c>
      <c r="B171" s="16" t="s">
        <v>85</v>
      </c>
      <c r="C171" s="17"/>
      <c r="D171" s="17"/>
      <c r="E171" s="18"/>
      <c r="F171" s="18"/>
      <c r="G171" s="35">
        <f>G126</f>
        <v>0</v>
      </c>
    </row>
    <row r="172" spans="1:10" s="20" customFormat="1" ht="20.100000000000001" customHeight="1" x14ac:dyDescent="0.25">
      <c r="A172" s="15" t="s">
        <v>86</v>
      </c>
      <c r="B172" s="16" t="s">
        <v>72</v>
      </c>
      <c r="C172" s="17"/>
      <c r="D172" s="17"/>
      <c r="E172" s="18"/>
      <c r="F172" s="18"/>
      <c r="G172" s="35">
        <f>G152</f>
        <v>0</v>
      </c>
    </row>
    <row r="173" spans="1:10" s="20" customFormat="1" ht="20.100000000000001" customHeight="1" x14ac:dyDescent="0.25">
      <c r="A173" s="15" t="s">
        <v>121</v>
      </c>
      <c r="B173" s="16" t="s">
        <v>190</v>
      </c>
      <c r="C173" s="17"/>
      <c r="D173" s="17"/>
      <c r="E173" s="18"/>
      <c r="F173" s="18"/>
      <c r="G173" s="35">
        <f>G155</f>
        <v>0</v>
      </c>
    </row>
    <row r="174" spans="1:10" s="20" customFormat="1" ht="20.100000000000001" customHeight="1" x14ac:dyDescent="0.25">
      <c r="A174" s="15" t="s">
        <v>191</v>
      </c>
      <c r="B174" s="16" t="s">
        <v>122</v>
      </c>
      <c r="C174" s="17"/>
      <c r="D174" s="17"/>
      <c r="E174" s="18"/>
      <c r="F174" s="18"/>
      <c r="G174" s="35">
        <f>G159</f>
        <v>0</v>
      </c>
    </row>
    <row r="175" spans="1:10" s="20" customFormat="1" ht="12.75" x14ac:dyDescent="0.25">
      <c r="A175" s="15"/>
      <c r="B175" s="16"/>
      <c r="C175" s="17"/>
      <c r="D175" s="17"/>
      <c r="E175" s="18"/>
      <c r="F175" s="18"/>
      <c r="G175" s="35"/>
    </row>
    <row r="176" spans="1:10" customFormat="1" x14ac:dyDescent="0.25">
      <c r="A176" s="21"/>
      <c r="B176" s="22"/>
      <c r="C176" s="22"/>
      <c r="D176" s="87"/>
      <c r="E176" s="87"/>
      <c r="F176" s="65"/>
      <c r="G176" s="19"/>
      <c r="H176" s="22"/>
      <c r="I176" s="22"/>
      <c r="J176" s="22"/>
    </row>
    <row r="177" spans="1:7" s="37" customFormat="1" x14ac:dyDescent="0.25">
      <c r="A177" s="36"/>
      <c r="D177" s="86" t="s">
        <v>62</v>
      </c>
      <c r="E177" s="86"/>
      <c r="F177" s="64"/>
      <c r="G177" s="38">
        <f>SUM(G163:G176)</f>
        <v>0</v>
      </c>
    </row>
    <row r="178" spans="1:7" s="37" customFormat="1" x14ac:dyDescent="0.25">
      <c r="A178" s="36"/>
      <c r="D178" s="86" t="s">
        <v>74</v>
      </c>
      <c r="E178" s="86"/>
      <c r="F178" s="64"/>
      <c r="G178" s="38">
        <f>G177*0.16</f>
        <v>0</v>
      </c>
    </row>
    <row r="179" spans="1:7" s="37" customFormat="1" x14ac:dyDescent="0.25">
      <c r="A179" s="36"/>
      <c r="D179" s="86" t="s">
        <v>63</v>
      </c>
      <c r="E179" s="86"/>
      <c r="F179" s="64"/>
      <c r="G179" s="38">
        <f>SUM(G177:G178)</f>
        <v>0</v>
      </c>
    </row>
    <row r="180" spans="1:7" s="37" customFormat="1" x14ac:dyDescent="0.25">
      <c r="A180" s="36"/>
      <c r="D180" s="40"/>
      <c r="E180" s="40"/>
      <c r="F180" s="64"/>
      <c r="G180" s="38"/>
    </row>
    <row r="181" spans="1:7" s="37" customFormat="1" x14ac:dyDescent="0.25">
      <c r="A181" s="36"/>
      <c r="B181" s="39"/>
      <c r="D181" s="40"/>
      <c r="E181" s="40"/>
      <c r="F181" s="64"/>
      <c r="G181" s="38"/>
    </row>
    <row r="182" spans="1:7" s="37" customFormat="1" x14ac:dyDescent="0.25">
      <c r="A182" s="36"/>
      <c r="D182" s="40"/>
      <c r="E182" s="40"/>
      <c r="F182" s="64"/>
      <c r="G182" s="38"/>
    </row>
    <row r="183" spans="1:7" x14ac:dyDescent="0.25">
      <c r="A183" s="5"/>
      <c r="B183" s="13"/>
      <c r="C183" s="5"/>
      <c r="D183" s="7"/>
      <c r="E183" s="9"/>
      <c r="F183" s="9"/>
      <c r="G183" s="9"/>
    </row>
  </sheetData>
  <mergeCells count="13">
    <mergeCell ref="A10:E10"/>
    <mergeCell ref="A11:E11"/>
    <mergeCell ref="D178:E178"/>
    <mergeCell ref="D179:E179"/>
    <mergeCell ref="D176:E176"/>
    <mergeCell ref="D177:E177"/>
    <mergeCell ref="A156:D156"/>
    <mergeCell ref="A153:D153"/>
    <mergeCell ref="B3:E3"/>
    <mergeCell ref="B4:E4"/>
    <mergeCell ref="B5:E5"/>
    <mergeCell ref="A8:E8"/>
    <mergeCell ref="A9:E9"/>
  </mergeCells>
  <printOptions horizontalCentered="1"/>
  <pageMargins left="0.39370078740157483" right="0.39370078740157483" top="0.39370078740157483" bottom="0.98425196850393704" header="0" footer="0.23622047244094491"/>
  <pageSetup scale="75" fitToHeight="70" orientation="portrait" r:id="rId1"/>
  <headerFooter>
    <oddHeader xml:space="preserve">&amp;C
</oddHeader>
    <oddFooter xml:space="preserve">&amp;L&amp;8NOMBRE DE LA EMPRESA&amp;C&amp;8
RESPONSABLE DEL PROYECTO
DIRECCION DE PROYECTOS
ARQ. SANDRA GUADALUPE PATIÑO MACIAS
&amp;P DE &amp;N&amp;R&amp;8NOMBRE Y FIRMA DEL RESPONSABLE&amp;9 </oddFooter>
  </headerFooter>
  <rowBreaks count="1" manualBreakCount="1">
    <brk id="161"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METRO 4° PISO Rev 0 CCP</vt:lpstr>
      <vt:lpstr>'METRO 4° PISO Rev 0 CCP'!Área_de_impresión</vt:lpstr>
      <vt:lpstr>'METRO 4° PISO Rev 0 CCP'!Títulos_a_imprimir</vt:lpstr>
    </vt:vector>
  </TitlesOfParts>
  <Company>Hewlett-Packard Company</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Lizzeth Fernandez Soto</dc:creator>
  <cp:lastModifiedBy>Armando Grimaldo</cp:lastModifiedBy>
  <cp:revision/>
  <cp:lastPrinted>2017-10-31T15:56:20Z</cp:lastPrinted>
  <dcterms:created xsi:type="dcterms:W3CDTF">2013-09-04T22:14:54Z</dcterms:created>
  <dcterms:modified xsi:type="dcterms:W3CDTF">2017-10-31T17:14:56Z</dcterms:modified>
</cp:coreProperties>
</file>